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D74A54-CAC8-45E0-8573-DF3E63A912F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'!$A$1:$P$34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7" l="1"/>
  <c r="E26" i="7"/>
  <c r="D28" i="19"/>
  <c r="D42" i="19"/>
  <c r="C19" i="10"/>
  <c r="E7" i="26"/>
  <c r="I7" i="26" l="1"/>
  <c r="F22" i="7" l="1"/>
  <c r="D18" i="19"/>
  <c r="D12" i="19"/>
  <c r="C21" i="9"/>
  <c r="N7" i="26"/>
  <c r="M7" i="26"/>
  <c r="F34" i="7"/>
  <c r="D18" i="9"/>
  <c r="E18" i="9" s="1"/>
  <c r="D28" i="10" l="1"/>
  <c r="C34" i="7"/>
  <c r="E34" i="7"/>
  <c r="D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M13" i="26" l="1"/>
  <c r="N13" i="26"/>
  <c r="N12" i="26"/>
  <c r="O12" i="26" s="1"/>
  <c r="M12" i="26"/>
  <c r="M15" i="26"/>
  <c r="N15" i="26"/>
  <c r="M14" i="26"/>
  <c r="N14" i="26"/>
  <c r="O14" i="26" s="1"/>
  <c r="M8" i="26"/>
  <c r="N8" i="26"/>
  <c r="N11" i="26"/>
  <c r="O11" i="26" s="1"/>
  <c r="M11" i="26"/>
  <c r="N18" i="26"/>
  <c r="M18" i="26"/>
  <c r="N10" i="26"/>
  <c r="O10" i="26" s="1"/>
  <c r="M10" i="26"/>
  <c r="M17" i="26"/>
  <c r="N17" i="26"/>
  <c r="M16" i="26"/>
  <c r="N16" i="26"/>
  <c r="O16" i="26" s="1"/>
  <c r="N9" i="26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D22" i="10" s="1"/>
  <c r="A65" i="10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5" i="9"/>
  <c r="O15" i="26"/>
  <c r="O7" i="26"/>
  <c r="O13" i="26"/>
  <c r="M28" i="26"/>
  <c r="O8" i="26"/>
  <c r="F19" i="26"/>
  <c r="F20" i="26" s="1"/>
  <c r="J19" i="26"/>
  <c r="J20" i="26" s="1"/>
  <c r="O18" i="26"/>
  <c r="E19" i="26"/>
  <c r="I19" i="26"/>
  <c r="O9" i="26" l="1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29" i="10" l="1"/>
  <c r="A30" i="10"/>
  <c r="A37" i="7"/>
  <c r="A31" i="10" s="1"/>
  <c r="A35" i="19"/>
  <c r="A28" i="9"/>
  <c r="A14" i="10"/>
  <c r="D25" i="19"/>
  <c r="M27" i="26"/>
  <c r="F31" i="7" s="1"/>
  <c r="O27" i="26"/>
  <c r="D27" i="9" s="1"/>
  <c r="E27" i="9" s="1"/>
  <c r="D10" i="9"/>
  <c r="E10" i="9" s="1"/>
  <c r="A21" i="10"/>
  <c r="A37" i="19" l="1"/>
  <c r="A31" i="9" s="1"/>
  <c r="A29" i="9"/>
  <c r="A22" i="7"/>
  <c r="A15" i="10"/>
  <c r="A38" i="19" l="1"/>
  <c r="A32" i="9" s="1"/>
  <c r="A30" i="9"/>
  <c r="A23" i="7"/>
  <c r="A17" i="10" s="1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E35" i="10" s="1"/>
  <c r="F37" i="7"/>
  <c r="F36" i="7"/>
  <c r="D30" i="10" s="1"/>
  <c r="E30" i="10" s="1"/>
  <c r="F35" i="7"/>
  <c r="D29" i="10" s="1"/>
  <c r="E29" i="10" s="1"/>
  <c r="F32" i="7"/>
  <c r="D26" i="10" s="1"/>
  <c r="E26" i="10" s="1"/>
  <c r="E25" i="10"/>
  <c r="F30" i="7"/>
  <c r="D24" i="10" s="1"/>
  <c r="E24" i="10" s="1"/>
  <c r="F29" i="7"/>
  <c r="E22" i="10"/>
  <c r="F27" i="7"/>
  <c r="D21" i="10" s="1"/>
  <c r="E21" i="10" s="1"/>
  <c r="F21" i="7"/>
  <c r="D15" i="10" s="1"/>
  <c r="E15" i="10" s="1"/>
  <c r="F17" i="7"/>
  <c r="D11" i="10" s="1"/>
  <c r="E11" i="10" s="1"/>
  <c r="D31" i="10" l="1"/>
  <c r="E31" i="10" s="1"/>
  <c r="A40" i="19"/>
  <c r="A33" i="9"/>
  <c r="A42" i="19"/>
  <c r="A43" i="19" s="1"/>
  <c r="A44" i="19" s="1"/>
  <c r="A45" i="19" s="1"/>
  <c r="A46" i="19" s="1"/>
  <c r="A47" i="19" s="1"/>
  <c r="A49" i="19" s="1"/>
  <c r="A50" i="19" s="1"/>
  <c r="A51" i="19" s="1"/>
  <c r="A53" i="19" s="1"/>
  <c r="A56" i="19" s="1"/>
  <c r="A57" i="19" s="1"/>
  <c r="A58" i="19" s="1"/>
  <c r="A34" i="9"/>
  <c r="D23" i="10"/>
  <c r="E23" i="10" s="1"/>
  <c r="D10" i="10"/>
  <c r="E10" i="10" s="1"/>
  <c r="F15" i="7"/>
  <c r="D9" i="10" s="1"/>
  <c r="E9" i="10" s="1"/>
  <c r="F14" i="7"/>
  <c r="D8" i="10" l="1"/>
  <c r="E8" i="10" s="1"/>
  <c r="A35" i="9"/>
  <c r="A59" i="19"/>
  <c r="A60" i="19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0" i="7" l="1"/>
  <c r="A16" i="19"/>
  <c r="A11" i="9"/>
  <c r="G20" i="9"/>
  <c r="G21" i="11"/>
  <c r="G19" i="11"/>
  <c r="D65" i="18"/>
  <c r="D63" i="18"/>
  <c r="D77" i="10"/>
  <c r="D75" i="10"/>
  <c r="D60" i="9"/>
  <c r="D58" i="9"/>
  <c r="M7" i="11"/>
  <c r="A34" i="10" l="1"/>
  <c r="A12" i="9"/>
  <c r="A43" i="7" l="1"/>
  <c r="A37" i="10" s="1"/>
  <c r="A35" i="10"/>
  <c r="A13" i="9"/>
  <c r="A20" i="19"/>
  <c r="A21" i="19" s="1"/>
  <c r="A18" i="19"/>
  <c r="A45" i="9"/>
  <c r="C61" i="7"/>
  <c r="E61" i="7"/>
  <c r="D61" i="7"/>
  <c r="M8" i="11"/>
  <c r="M9" i="11" s="1"/>
  <c r="A2" i="11"/>
  <c r="D53" i="18"/>
  <c r="D58" i="18" s="1"/>
  <c r="D8" i="18"/>
  <c r="A2" i="18"/>
  <c r="C68" i="10"/>
  <c r="C7" i="10"/>
  <c r="F5" i="10"/>
  <c r="A2" i="10"/>
  <c r="E20" i="9"/>
  <c r="F23" i="7"/>
  <c r="F13" i="7" s="1"/>
  <c r="A7" i="7"/>
  <c r="C59" i="7" l="1"/>
  <c r="F59" i="7"/>
  <c r="D59" i="7"/>
  <c r="E59" i="7"/>
  <c r="F58" i="18"/>
  <c r="A22" i="19"/>
  <c r="A17" i="9"/>
  <c r="D22" i="9"/>
  <c r="F26" i="7"/>
  <c r="F25" i="7" s="1"/>
  <c r="D62" i="19"/>
  <c r="D16" i="10"/>
  <c r="E16" i="10" s="1"/>
  <c r="D17" i="10"/>
  <c r="E17" i="10" s="1"/>
  <c r="A36" i="10"/>
  <c r="A19" i="19"/>
  <c r="A15" i="9" s="1"/>
  <c r="A14" i="9"/>
  <c r="A16" i="9"/>
  <c r="C55" i="10"/>
  <c r="D34" i="18"/>
  <c r="F61" i="7"/>
  <c r="C56" i="9"/>
  <c r="D68" i="10"/>
  <c r="E68" i="10" s="1"/>
  <c r="F24" i="7" l="1"/>
  <c r="D53" i="10"/>
  <c r="E53" i="10" s="1"/>
  <c r="C25" i="7"/>
  <c r="C24" i="7" s="1"/>
  <c r="A23" i="19"/>
  <c r="A18" i="9"/>
  <c r="E22" i="9"/>
  <c r="D21" i="9"/>
  <c r="E21" i="9" s="1"/>
  <c r="D20" i="10"/>
  <c r="D19" i="10" s="1"/>
  <c r="A44" i="7"/>
  <c r="A47" i="9"/>
  <c r="D6" i="9"/>
  <c r="E6" i="9" s="1"/>
  <c r="D25" i="7" l="1"/>
  <c r="E25" i="7"/>
  <c r="E20" i="10"/>
  <c r="E19" i="10" s="1"/>
  <c r="A45" i="7"/>
  <c r="A38" i="10"/>
  <c r="D56" i="9"/>
  <c r="E56" i="9" s="1"/>
  <c r="D7" i="10"/>
  <c r="E7" i="10" s="1"/>
  <c r="E24" i="7" l="1"/>
  <c r="D24" i="7"/>
  <c r="A39" i="10"/>
  <c r="A49" i="7" l="1"/>
  <c r="A51" i="7" l="1"/>
  <c r="A45" i="10" s="1"/>
  <c r="A43" i="10"/>
  <c r="A54" i="9" l="1"/>
  <c r="A55" i="9"/>
  <c r="A56" i="7" l="1"/>
  <c r="A57" i="7" l="1"/>
  <c r="A58" i="7" s="1"/>
  <c r="A60" i="7" l="1"/>
  <c r="A50" i="10"/>
  <c r="A51" i="10" l="1"/>
  <c r="A52" i="10" l="1"/>
  <c r="E64" i="10" l="1"/>
  <c r="D55" i="10"/>
  <c r="D18" i="10" s="1"/>
  <c r="E55" i="10" l="1"/>
  <c r="E18" i="10" s="1"/>
  <c r="C18" i="10"/>
  <c r="C73" i="10" s="1"/>
  <c r="D6" i="10" l="1"/>
  <c r="F12" i="7" s="1"/>
  <c r="F79" i="7" s="1"/>
  <c r="E28" i="10"/>
  <c r="D73" i="10" l="1"/>
  <c r="E73" i="10" s="1"/>
  <c r="E6" i="10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<sst xmlns="http://schemas.openxmlformats.org/spreadsheetml/2006/main" count="460" uniqueCount="278">
  <si>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</si>
  <si>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</si>
  <si>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</si>
  <si>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</si>
  <si>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</si>
  <si>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</si>
  <si>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</si>
  <si>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</si>
  <si>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</si>
  <si>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</si>
  <si>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</si>
  <si>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</si>
  <si>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</si>
  <si>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</si>
  <si>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</si>
  <si>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</si>
  <si>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</si>
  <si>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</si>
  <si>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</si>
  <si>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</si>
  <si>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</si>
  <si>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</si>
  <si>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</si>
  <si>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</si>
  <si>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</si>
  <si>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</si>
  <si>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</si>
  <si>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</si>
  <si>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</si>
  <si>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</si>
  <si>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</si>
  <si>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</si>
  <si>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</si>
  <si>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</si>
  <si>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</si>
  <si>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</si>
  <si>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</si>
  <si>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</si>
  <si>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</si>
  <si>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</si>
  <si>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</si>
  <si>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</si>
  <si>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</si>
  <si>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</si>
  <si>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</si>
  <si>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</si>
  <si>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</si>
  <si>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</si>
  <si>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</si>
  <si>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</si>
  <si>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</si>
  <si>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</si>
  <si>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</si>
  <si>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</si>
  <si>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</si>
  <si>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</si>
  <si>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</si>
  <si>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</si>
  <si>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</si>
  <si>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</si>
  <si>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</si>
  <si>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</si>
  <si>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</si>
  <si>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</si>
  <si>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</si>
  <si>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</si>
  <si>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</si>
  <si>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</si>
  <si>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</si>
  <si>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</si>
  <si>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</si>
  <si>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</si>
  <si>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</si>
  <si>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</si>
  <si>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</si>
  <si>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</si>
  <si>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</si>
  <si>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</si>
  <si>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</si>
  <si>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</si>
  <si>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</si>
  <si>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</si>
  <si>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</si>
  <si>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</si>
  <si>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</si>
  <si>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</si>
  <si>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</si>
  <si>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</si>
  <si>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</si>
  <si>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</si>
  <si>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</si>
  <si>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</si>
  <si>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</si>
  <si>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</si>
  <si>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</si>
  <si>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</si>
  <si>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</si>
  <si>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</si>
  <si>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</si>
  <si>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</si>
  <si>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</si>
  <si>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</si>
  <si>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</si>
  <si>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</si>
  <si>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</si>
  <si>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</si>
  <si>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</si>
  <si>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</si>
  <si>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</si>
  <si>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</si>
  <si>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</si>
  <si>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</si>
  <si>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</si>
  <si>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</si>
  <si>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</si>
  <si>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</si>
  <si>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</si>
  <si>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</si>
  <si>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</si>
  <si>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</si>
  <si>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</si>
  <si>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</si>
  <si>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</si>
  <si>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</si>
  <si>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</si>
  <si>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</si>
  <si>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</si>
  <si>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</si>
  <si>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</si>
  <si>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</si>
  <si>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</si>
  <si>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</si>
  <si>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</si>
  <si>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</si>
  <si>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</si>
  <si>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</si>
  <si>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</si>
  <si>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</si>
  <si>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</si>
  <si>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</si>
  <si>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</si>
  <si>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</si>
  <si>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</si>
  <si>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</si>
  <si>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</si>
  <si>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</si>
  <si>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</si>
  <si>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</si>
  <si>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</si>
  <si>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</si>
  <si>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</si>
  <si>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</si>
  <si>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</si>
  <si>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</si>
  <si>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</si>
  <si>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</si>
  <si>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</si>
  <si>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</si>
  <si>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</si>
  <si>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</si>
  <si>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</si>
  <si>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</si>
  <si>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</si>
  <si>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</si>
  <si>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</si>
  <si>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</si>
  <si>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</si>
  <si>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</si>
  <si>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</si>
  <si>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</si>
  <si>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</si>
  <si>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</si>
  <si>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</si>
  <si>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</si>
  <si>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</si>
  <si>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</si>
  <si>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</si>
  <si>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</si>
  <si>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</si>
  <si>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</si>
  <si>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</si>
  <si>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</si>
  <si>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</si>
  <si>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</si>
  <si>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</si>
  <si>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</si>
  <si>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</si>
  <si>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</si>
  <si>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</si>
  <si>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</si>
  <si>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</si>
  <si>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</si>
  <si>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</si>
  <si>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</si>
  <si>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</si>
  <si>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</si>
  <si>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</si>
  <si>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</si>
  <si>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</si>
  <si>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</si>
  <si>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</si>
  <si>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</si>
  <si>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</si>
  <si>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</si>
  <si>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</si>
  <si>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</si>
  <si>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</si>
  <si>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</si>
  <si>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</si>
  <si>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</si>
  <si>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</si>
  <si>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</si>
  <si>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</si>
  <si>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</si>
  <si>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</si>
  <si>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</si>
  <si>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</si>
  <si>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</si>
  <si>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</si>
  <si>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</si>
  <si>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</si>
  <si>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</si>
  <si>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</si>
  <si>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</si>
  <si>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</si>
  <si>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</si>
  <si>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</si>
  <si>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</si>
  <si>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</si>
  <si>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</si>
  <si>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</si>
  <si>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</si>
  <si>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</si>
  <si>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</si>
  <si>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</si>
  <si>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</si>
  <si>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</si>
  <si>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</si>
  <si>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</si>
  <si>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</si>
  <si>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</si>
  <si>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</si>
  <si>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</si>
  <si>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</si>
  <si>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</si>
  <si>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</si>
  <si>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</si>
  <si>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</si>
  <si>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</si>
  <si>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</si>
  <si>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</si>
  <si>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</si>
  <si>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</si>
  <si>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</si>
  <si>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</si>
  <si>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</si>
  <si>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</si>
  <si>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</si>
  <si>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</si>
  <si>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</si>
  <si>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</si>
  <si>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</si>
  <si>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</si>
  <si>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</si>
  <si>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</si>
  <si>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</si>
  <si>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</si>
  <si>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</si>
  <si>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</si>
  <si>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</si>
  <si>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</si>
  <si>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</si>
  <si>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</si>
  <si>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</si>
  <si>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«ԵՐԵՎԱՆԻ ԿԵՆՏՐՈՆԻ ՄԱՆԿԱՊԱՏԱՆԵԿԱՆ ՀԱՄԱԼԻՐ ՄԱՐԶԱԴՊՐՈՑ » ՀՈԱԿ-ի</t>
  </si>
  <si>
    <t>Գորգերի լվացման գծով</t>
  </si>
  <si>
    <t>Ուսումնական  հավաքների գծով</t>
  </si>
  <si>
    <t>Նորք Հոմ Ռիթեյլ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</si>
</sst>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b/>
      <u/>
      <sz val="14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2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6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7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47" fillId="0" borderId="0" xfId="45" applyFont="1" applyAlignment="1">
      <alignment horizontal="center" vertical="center" wrapText="1"/>
    </xf>
    <xf numFmtId="0" fontId="48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2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3" fillId="0" borderId="0" xfId="49" applyNumberFormat="1" applyFont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1" fillId="0" borderId="0" xfId="45" applyFont="1" applyAlignment="1">
      <alignment vertical="center" wrapText="1"/>
    </xf>
    <xf numFmtId="3" fontId="55" fillId="0" borderId="0" xfId="49" applyNumberFormat="1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6" fillId="0" borderId="10" xfId="45" applyFont="1" applyBorder="1" applyAlignment="1">
      <alignment vertical="center"/>
    </xf>
    <xf numFmtId="3" fontId="55" fillId="0" borderId="0" xfId="56" applyNumberFormat="1" applyFont="1" applyAlignment="1">
      <alignment horizontal="center" vertical="center" wrapText="1"/>
    </xf>
    <xf numFmtId="166" fontId="55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2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57" fillId="0" borderId="0" xfId="45" applyFont="1" applyAlignment="1" applyProtection="1">
      <alignment horizontal="left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4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6" fillId="0" borderId="0" xfId="45" applyFont="1" applyAlignment="1" applyProtection="1">
      <alignment vertical="center"/>
      <protection locked="0"/>
    </xf>
    <xf numFmtId="3" fontId="46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59" fillId="0" borderId="0" xfId="19" applyFont="1" applyAlignment="1">
      <alignment vertical="center"/>
    </xf>
    <xf numFmtId="0" fontId="61" fillId="0" borderId="0" xfId="19" applyFont="1" applyAlignment="1">
      <alignment vertical="center"/>
    </xf>
    <xf numFmtId="0" fontId="61" fillId="0" borderId="0" xfId="19" applyFont="1" applyAlignment="1">
      <alignment horizontal="center" vertical="center"/>
    </xf>
    <xf numFmtId="0" fontId="62" fillId="0" borderId="0" xfId="19" applyFont="1" applyAlignment="1">
      <alignment vertical="center"/>
    </xf>
    <xf numFmtId="0" fontId="59" fillId="0" borderId="24" xfId="19" applyFont="1" applyBorder="1" applyAlignment="1">
      <alignment horizontal="center" vertical="center" wrapText="1"/>
    </xf>
    <xf numFmtId="0" fontId="59" fillId="0" borderId="26" xfId="19" applyFont="1" applyBorder="1" applyAlignment="1">
      <alignment horizontal="center" vertical="center" wrapText="1"/>
    </xf>
    <xf numFmtId="0" fontId="59" fillId="0" borderId="48" xfId="19" applyFont="1" applyBorder="1" applyAlignment="1">
      <alignment horizontal="center" vertical="center" wrapText="1"/>
    </xf>
    <xf numFmtId="0" fontId="60" fillId="0" borderId="16" xfId="19" applyFont="1" applyBorder="1" applyAlignment="1">
      <alignment horizontal="center" vertical="center"/>
    </xf>
    <xf numFmtId="0" fontId="60" fillId="0" borderId="17" xfId="19" applyFont="1" applyBorder="1" applyAlignment="1">
      <alignment vertical="center"/>
    </xf>
    <xf numFmtId="0" fontId="60" fillId="0" borderId="28" xfId="19" applyFont="1" applyBorder="1" applyAlignment="1">
      <alignment horizontal="center" vertical="center"/>
    </xf>
    <xf numFmtId="0" fontId="60" fillId="0" borderId="17" xfId="19" applyFont="1" applyBorder="1" applyAlignment="1">
      <alignment horizontal="center" vertical="center"/>
    </xf>
    <xf numFmtId="0" fontId="60" fillId="0" borderId="0" xfId="19" applyFont="1" applyAlignment="1">
      <alignment vertical="center"/>
    </xf>
    <xf numFmtId="0" fontId="61" fillId="0" borderId="16" xfId="19" applyFont="1" applyBorder="1" applyAlignment="1">
      <alignment horizontal="center" vertical="center"/>
    </xf>
    <xf numFmtId="0" fontId="61" fillId="0" borderId="17" xfId="19" applyFont="1" applyBorder="1" applyAlignment="1">
      <alignment vertical="center"/>
    </xf>
    <xf numFmtId="0" fontId="61" fillId="0" borderId="28" xfId="19" applyFont="1" applyBorder="1" applyAlignment="1">
      <alignment horizontal="center" vertical="center"/>
    </xf>
    <xf numFmtId="0" fontId="61" fillId="0" borderId="17" xfId="19" applyFont="1" applyBorder="1" applyAlignment="1">
      <alignment horizontal="center" vertical="center"/>
    </xf>
    <xf numFmtId="0" fontId="61" fillId="0" borderId="28" xfId="19" applyFont="1" applyBorder="1" applyAlignment="1">
      <alignment vertical="center"/>
    </xf>
    <xf numFmtId="0" fontId="60" fillId="0" borderId="21" xfId="19" applyFont="1" applyBorder="1" applyAlignment="1">
      <alignment horizontal="center" vertical="center"/>
    </xf>
    <xf numFmtId="0" fontId="60" fillId="0" borderId="22" xfId="19" applyFont="1" applyBorder="1" applyAlignment="1">
      <alignment vertical="center"/>
    </xf>
    <xf numFmtId="0" fontId="60" fillId="0" borderId="29" xfId="19" applyFont="1" applyBorder="1" applyAlignment="1">
      <alignment horizontal="center" vertical="center"/>
    </xf>
    <xf numFmtId="0" fontId="60" fillId="0" borderId="10" xfId="19" applyFont="1" applyBorder="1" applyAlignment="1">
      <alignment horizontal="center" vertical="center"/>
    </xf>
    <xf numFmtId="165" fontId="60" fillId="0" borderId="0" xfId="51" applyNumberFormat="1" applyFont="1" applyAlignment="1">
      <alignment vertical="center" wrapText="1"/>
    </xf>
    <xf numFmtId="0" fontId="64" fillId="0" borderId="0" xfId="19" applyFont="1" applyAlignment="1">
      <alignment vertical="center"/>
    </xf>
    <xf numFmtId="165" fontId="60" fillId="0" borderId="0" xfId="51" applyNumberFormat="1" applyFont="1" applyAlignment="1">
      <alignment horizontal="center" vertical="center" wrapText="1"/>
    </xf>
    <xf numFmtId="0" fontId="65" fillId="0" borderId="0" xfId="19" applyFont="1" applyAlignment="1">
      <alignment horizontal="center" vertical="center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hidden="1"/>
    </xf>
    <xf numFmtId="164" fontId="66" fillId="0" borderId="0" xfId="0" applyNumberFormat="1" applyFont="1" applyAlignment="1" applyProtection="1">
      <alignment horizontal="center" vertical="center"/>
      <protection hidden="1"/>
    </xf>
    <xf numFmtId="166" fontId="66" fillId="0" borderId="0" xfId="0" applyNumberFormat="1" applyFont="1" applyAlignment="1">
      <alignment horizontal="center" vertical="center"/>
    </xf>
    <xf numFmtId="166" fontId="66" fillId="0" borderId="0" xfId="0" applyNumberFormat="1" applyFont="1" applyAlignment="1">
      <alignment vertical="center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vertical="center"/>
      <protection hidden="1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0" fontId="66" fillId="0" borderId="0" xfId="45" applyFont="1" applyAlignment="1">
      <alignment vertical="center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horizontal="left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20" applyNumberFormat="1" applyFont="1" applyBorder="1" applyAlignment="1">
      <alignment horizontal="center" vertical="center"/>
    </xf>
    <xf numFmtId="166" fontId="66" fillId="0" borderId="0" xfId="20" applyNumberFormat="1" applyFont="1" applyAlignment="1">
      <alignment horizontal="center" vertical="center"/>
    </xf>
    <xf numFmtId="0" fontId="67" fillId="0" borderId="0" xfId="0" applyFont="1" applyProtection="1">
      <protection hidden="1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0" fontId="68" fillId="0" borderId="10" xfId="0" applyFont="1" applyBorder="1" applyAlignment="1">
      <alignment horizontal="left" vertical="center" wrapText="1"/>
    </xf>
    <xf numFmtId="166" fontId="66" fillId="0" borderId="0" xfId="20" applyNumberFormat="1" applyFont="1" applyAlignment="1" applyProtection="1">
      <alignment horizontal="center" vertical="center"/>
      <protection locked="0"/>
    </xf>
    <xf numFmtId="0" fontId="66" fillId="0" borderId="0" xfId="0" applyFont="1" applyProtection="1">
      <protection hidden="1"/>
    </xf>
    <xf numFmtId="0" fontId="26" fillId="0" borderId="0" xfId="62" applyFont="1" applyAlignment="1">
      <alignment horizontal="center" vertical="center" wrapText="1"/>
    </xf>
    <xf numFmtId="0" fontId="69" fillId="0" borderId="0" xfId="62" applyFont="1" applyAlignment="1">
      <alignment horizontal="center" vertical="center" wrapText="1"/>
    </xf>
    <xf numFmtId="0" fontId="70" fillId="0" borderId="0" xfId="62" applyFont="1" applyAlignment="1">
      <alignment horizontal="center" vertical="center" wrapText="1"/>
    </xf>
    <xf numFmtId="0" fontId="69" fillId="0" borderId="10" xfId="63" applyFont="1" applyBorder="1" applyAlignment="1">
      <alignment horizontal="center" vertical="center" wrapText="1"/>
    </xf>
    <xf numFmtId="0" fontId="69" fillId="0" borderId="10" xfId="62" applyFont="1" applyBorder="1" applyAlignment="1">
      <alignment horizontal="center" vertical="center" wrapText="1"/>
    </xf>
    <xf numFmtId="0" fontId="70" fillId="0" borderId="10" xfId="62" applyFont="1" applyBorder="1" applyAlignment="1">
      <alignment horizontal="center" vertical="center" wrapText="1"/>
    </xf>
    <xf numFmtId="0" fontId="70" fillId="0" borderId="10" xfId="62" applyFont="1" applyBorder="1" applyAlignment="1">
      <alignment horizontal="left" vertical="center" wrapText="1"/>
    </xf>
    <xf numFmtId="3" fontId="70" fillId="0" borderId="10" xfId="46" applyNumberFormat="1" applyFont="1" applyBorder="1" applyAlignment="1">
      <alignment horizontal="center" vertical="center" wrapText="1"/>
    </xf>
    <xf numFmtId="166" fontId="70" fillId="0" borderId="10" xfId="46" applyNumberFormat="1" applyFont="1" applyBorder="1" applyAlignment="1">
      <alignment horizontal="center" vertical="center" wrapText="1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70" fillId="0" borderId="10" xfId="62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>
      <alignment horizontal="center" vertical="center" wrapText="1"/>
    </xf>
    <xf numFmtId="166" fontId="70" fillId="0" borderId="10" xfId="62" applyNumberFormat="1" applyFont="1" applyBorder="1" applyAlignment="1">
      <alignment horizontal="center" vertical="center" wrapText="1"/>
    </xf>
    <xf numFmtId="2" fontId="70" fillId="0" borderId="10" xfId="62" applyNumberFormat="1" applyFont="1" applyBorder="1" applyAlignment="1">
      <alignment horizontal="center" vertical="center" wrapText="1"/>
    </xf>
    <xf numFmtId="0" fontId="70" fillId="24" borderId="10" xfId="62" applyFont="1" applyFill="1" applyBorder="1" applyAlignment="1">
      <alignment horizontal="left" vertical="center" wrapText="1"/>
    </xf>
    <xf numFmtId="3" fontId="69" fillId="0" borderId="10" xfId="62" applyNumberFormat="1" applyFont="1" applyBorder="1" applyAlignment="1">
      <alignment horizontal="center" vertical="center" wrapText="1"/>
    </xf>
    <xf numFmtId="166" fontId="69" fillId="0" borderId="10" xfId="62" applyNumberFormat="1" applyFont="1" applyBorder="1" applyAlignment="1">
      <alignment horizontal="center" vertical="center" wrapText="1"/>
    </xf>
    <xf numFmtId="4" fontId="69" fillId="0" borderId="10" xfId="62" applyNumberFormat="1" applyFont="1" applyBorder="1" applyAlignment="1">
      <alignment horizontal="center" vertical="center" wrapText="1"/>
    </xf>
    <xf numFmtId="1" fontId="69" fillId="0" borderId="0" xfId="62" applyNumberFormat="1" applyFont="1" applyAlignment="1">
      <alignment horizontal="center" vertical="center" wrapText="1"/>
    </xf>
    <xf numFmtId="164" fontId="69" fillId="0" borderId="0" xfId="62" applyNumberFormat="1" applyFont="1" applyAlignment="1">
      <alignment horizontal="center" vertical="center" wrapText="1"/>
    </xf>
    <xf numFmtId="0" fontId="69" fillId="0" borderId="0" xfId="62" applyFont="1" applyAlignment="1">
      <alignment horizontal="left" vertical="center" wrapText="1"/>
    </xf>
    <xf numFmtId="0" fontId="69" fillId="0" borderId="24" xfId="62" applyFont="1" applyBorder="1" applyAlignment="1">
      <alignment horizontal="center" vertical="center" wrapText="1"/>
    </xf>
    <xf numFmtId="0" fontId="69" fillId="0" borderId="25" xfId="62" applyFont="1" applyBorder="1" applyAlignment="1">
      <alignment horizontal="center" vertical="center" wrapText="1"/>
    </xf>
    <xf numFmtId="164" fontId="69" fillId="0" borderId="26" xfId="62" applyNumberFormat="1" applyFont="1" applyBorder="1" applyAlignment="1">
      <alignment horizontal="center" vertical="center" wrapText="1"/>
    </xf>
    <xf numFmtId="0" fontId="69" fillId="0" borderId="26" xfId="62" applyFont="1" applyBorder="1" applyAlignment="1">
      <alignment horizontal="center" vertical="center" wrapText="1"/>
    </xf>
    <xf numFmtId="0" fontId="69" fillId="0" borderId="31" xfId="62" applyFont="1" applyBorder="1" applyAlignment="1">
      <alignment horizontal="center" vertical="center" wrapText="1"/>
    </xf>
    <xf numFmtId="0" fontId="70" fillId="0" borderId="16" xfId="62" applyFont="1" applyBorder="1" applyAlignment="1">
      <alignment horizontal="center" vertical="center" wrapText="1"/>
    </xf>
    <xf numFmtId="0" fontId="70" fillId="0" borderId="10" xfId="62" applyFont="1" applyBorder="1" applyAlignment="1" applyProtection="1">
      <alignment horizontal="left" vertical="center" wrapText="1"/>
      <protection locked="0"/>
    </xf>
    <xf numFmtId="166" fontId="70" fillId="0" borderId="17" xfId="62" applyNumberFormat="1" applyFont="1" applyBorder="1" applyAlignment="1" applyProtection="1">
      <alignment horizontal="center" vertical="center" wrapText="1"/>
      <protection locked="0"/>
    </xf>
    <xf numFmtId="166" fontId="70" fillId="0" borderId="16" xfId="62" applyNumberFormat="1" applyFont="1" applyBorder="1" applyAlignment="1" applyProtection="1">
      <alignment horizontal="center" vertical="center" wrapText="1"/>
      <protection locked="0"/>
    </xf>
    <xf numFmtId="166" fontId="70" fillId="0" borderId="18" xfId="62" applyNumberFormat="1" applyFont="1" applyBorder="1" applyAlignment="1" applyProtection="1">
      <alignment horizontal="center" vertical="center" wrapText="1"/>
      <protection locked="0"/>
    </xf>
    <xf numFmtId="0" fontId="70" fillId="0" borderId="16" xfId="62" applyFont="1" applyBorder="1" applyAlignment="1" applyProtection="1">
      <alignment horizontal="center" vertical="center" wrapText="1"/>
      <protection locked="0"/>
    </xf>
    <xf numFmtId="0" fontId="70" fillId="0" borderId="17" xfId="62" applyFont="1" applyBorder="1" applyAlignment="1" applyProtection="1">
      <alignment horizontal="center" vertical="center" wrapText="1"/>
      <protection locked="0"/>
    </xf>
    <xf numFmtId="0" fontId="70" fillId="0" borderId="10" xfId="62" applyFont="1" applyBorder="1" applyAlignment="1" applyProtection="1">
      <alignment horizontal="left" vertical="center"/>
      <protection locked="0"/>
    </xf>
    <xf numFmtId="0" fontId="69" fillId="0" borderId="16" xfId="62" applyFont="1" applyBorder="1" applyAlignment="1" applyProtection="1">
      <alignment horizontal="center" vertical="center" wrapText="1"/>
      <protection locked="0"/>
    </xf>
    <xf numFmtId="0" fontId="69" fillId="0" borderId="17" xfId="62" applyFont="1" applyBorder="1" applyAlignment="1" applyProtection="1">
      <alignment horizontal="center" vertical="center" wrapText="1"/>
      <protection locked="0"/>
    </xf>
    <xf numFmtId="0" fontId="69" fillId="0" borderId="16" xfId="62" applyFont="1" applyBorder="1" applyAlignment="1">
      <alignment horizontal="center" vertical="center" wrapText="1"/>
    </xf>
    <xf numFmtId="0" fontId="69" fillId="0" borderId="10" xfId="62" applyFont="1" applyBorder="1" applyAlignment="1">
      <alignment horizontal="left" vertical="center"/>
    </xf>
    <xf numFmtId="166" fontId="69" fillId="0" borderId="17" xfId="62" applyNumberFormat="1" applyFont="1" applyBorder="1" applyAlignment="1">
      <alignment horizontal="center" vertical="center" wrapText="1"/>
    </xf>
    <xf numFmtId="166" fontId="69" fillId="0" borderId="16" xfId="62" applyNumberFormat="1" applyFont="1" applyBorder="1" applyAlignment="1">
      <alignment horizontal="center" vertical="center" wrapText="1"/>
    </xf>
    <xf numFmtId="166" fontId="69" fillId="0" borderId="18" xfId="62" applyNumberFormat="1" applyFont="1" applyBorder="1" applyAlignment="1">
      <alignment horizontal="center" vertical="center" wrapText="1"/>
    </xf>
    <xf numFmtId="0" fontId="69" fillId="0" borderId="17" xfId="62" applyFont="1" applyBorder="1" applyAlignment="1">
      <alignment horizontal="center" vertical="center" wrapText="1"/>
    </xf>
    <xf numFmtId="0" fontId="69" fillId="0" borderId="21" xfId="62" applyFont="1" applyBorder="1" applyAlignment="1">
      <alignment horizontal="center" vertical="center" wrapText="1"/>
    </xf>
    <xf numFmtId="0" fontId="69" fillId="0" borderId="36" xfId="62" applyFont="1" applyBorder="1" applyAlignment="1">
      <alignment horizontal="left" vertical="center"/>
    </xf>
    <xf numFmtId="166" fontId="69" fillId="0" borderId="36" xfId="62" applyNumberFormat="1" applyFont="1" applyBorder="1" applyAlignment="1">
      <alignment horizontal="center" vertical="center" wrapText="1"/>
    </xf>
    <xf numFmtId="166" fontId="69" fillId="0" borderId="22" xfId="62" applyNumberFormat="1" applyFont="1" applyBorder="1" applyAlignment="1">
      <alignment horizontal="center" vertical="center" wrapText="1"/>
    </xf>
    <xf numFmtId="166" fontId="69" fillId="0" borderId="21" xfId="62" applyNumberFormat="1" applyFont="1" applyBorder="1" applyAlignment="1">
      <alignment horizontal="center" vertical="center" wrapText="1"/>
    </xf>
    <xf numFmtId="166" fontId="69" fillId="0" borderId="35" xfId="62" applyNumberFormat="1" applyFont="1" applyBorder="1" applyAlignment="1">
      <alignment horizontal="center" vertical="center" wrapText="1"/>
    </xf>
    <xf numFmtId="0" fontId="69" fillId="0" borderId="0" xfId="62" applyFont="1" applyAlignment="1">
      <alignment horizontal="left" vertical="center"/>
    </xf>
    <xf numFmtId="0" fontId="69" fillId="0" borderId="43" xfId="62" applyFont="1" applyBorder="1" applyAlignment="1">
      <alignment horizontal="left" vertical="center"/>
    </xf>
    <xf numFmtId="0" fontId="69" fillId="0" borderId="44" xfId="62" applyFont="1" applyBorder="1" applyAlignment="1">
      <alignment horizontal="center" vertical="center" wrapText="1"/>
    </xf>
    <xf numFmtId="164" fontId="69" fillId="0" borderId="45" xfId="62" applyNumberFormat="1" applyFont="1" applyBorder="1" applyAlignment="1">
      <alignment horizontal="center" vertical="center" wrapText="1"/>
    </xf>
    <xf numFmtId="0" fontId="71" fillId="0" borderId="0" xfId="62" applyFont="1" applyAlignment="1">
      <alignment vertical="center" wrapText="1"/>
    </xf>
    <xf numFmtId="0" fontId="26" fillId="0" borderId="0" xfId="62" applyFont="1" applyAlignment="1">
      <alignment horizontal="left" vertical="center" wrapText="1"/>
    </xf>
    <xf numFmtId="0" fontId="54" fillId="0" borderId="0" xfId="62" applyFont="1" applyAlignment="1">
      <alignment vertical="center" wrapText="1"/>
    </xf>
    <xf numFmtId="0" fontId="26" fillId="0" borderId="0" xfId="62" applyFont="1" applyAlignment="1">
      <alignment horizontal="left" vertical="center"/>
    </xf>
    <xf numFmtId="0" fontId="26" fillId="0" borderId="0" xfId="62" applyFont="1" applyAlignment="1">
      <alignment vertical="center" wrapText="1"/>
    </xf>
    <xf numFmtId="0" fontId="70" fillId="0" borderId="0" xfId="63" applyFont="1" applyAlignment="1">
      <alignment horizontal="center" vertical="center" wrapText="1"/>
    </xf>
    <xf numFmtId="0" fontId="70" fillId="0" borderId="0" xfId="64" applyFont="1" applyAlignment="1">
      <alignment horizontal="right" vertical="center"/>
    </xf>
    <xf numFmtId="0" fontId="70" fillId="0" borderId="0" xfId="64" applyFont="1" applyAlignment="1">
      <alignment horizontal="center" vertical="center" wrapText="1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0" fillId="25" borderId="27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1" fillId="0" borderId="0" xfId="45" applyFont="1" applyAlignment="1">
      <alignment horizontal="center" vertical="center" wrapText="1"/>
    </xf>
    <xf numFmtId="0" fontId="70" fillId="0" borderId="0" xfId="64" applyFont="1" applyAlignment="1">
      <alignment horizontal="center" vertical="center" wrapText="1"/>
    </xf>
    <xf numFmtId="0" fontId="69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71" fillId="0" borderId="12" xfId="62" applyFont="1" applyBorder="1" applyAlignment="1">
      <alignment horizontal="center" vertical="center" wrapText="1"/>
    </xf>
    <xf numFmtId="0" fontId="26" fillId="0" borderId="12" xfId="62" applyFont="1" applyBorder="1" applyAlignment="1">
      <alignment horizontal="center" vertical="center" wrapText="1"/>
    </xf>
    <xf numFmtId="0" fontId="54" fillId="0" borderId="11" xfId="62" applyFont="1" applyBorder="1" applyAlignment="1">
      <alignment horizontal="center" vertical="center" wrapText="1"/>
    </xf>
    <xf numFmtId="0" fontId="69" fillId="0" borderId="10" xfId="62" applyFont="1" applyBorder="1" applyAlignment="1">
      <alignment horizontal="center" vertical="center" wrapText="1"/>
    </xf>
    <xf numFmtId="0" fontId="65" fillId="0" borderId="0" xfId="19" applyFont="1" applyAlignment="1">
      <alignment horizontal="center" vertical="center"/>
    </xf>
    <xf numFmtId="0" fontId="58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 wrapText="1"/>
    </xf>
    <xf numFmtId="165" fontId="60" fillId="0" borderId="12" xfId="51" applyNumberFormat="1" applyFont="1" applyBorder="1" applyAlignment="1">
      <alignment horizontal="center" vertical="center" wrapText="1"/>
    </xf>
    <xf numFmtId="0" fontId="65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MDJaMCMGCSqGSIb3DQEJBDEWBBRMlNwZKy885bXohCrG+5f4TjAOuzArBgsqhkiG9w0BCRACDDEcMBowGDAWBBRE5xMFRVajmd/v2Zzf5CvSbEm8HjANBgkqhkiG9w0BAQEFAASCAQAq4CM7JH46J46Z+pkiw8p0VN+QPO3PNmnZ7RRHW+WfmhkfY0aLL03Ku+to91F9K1LhVD4XZMRNcPY4YZczHhP7VMnhRC3WmjqNCJ4/x2XExT91CdNKvGBuPJddbqfPTD65E8rrZrr5tFvwvSRsgzxOKElmh4XRDy8THBAcIdubxMvi01hblU3uMxIVmjk/mh1E4Ap/MRLvYGQUPFrg4cC+d7OAmhRDH8Mwy1Z5cWj5EXxNToZwSO9ZPzPCMw9O8uNpUAZJQWZztvn0upXE1DM/LR4nABexZhO6iq6rxeEioGpPUqsvo0ncoQBw0yuh2mE8PLAlZW67gGgJ3i+2CeX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MDZaMCMGCSqGSIb3DQEJBDEWBBSJ0drGPh6Ycr96TErxFMAvpp9cGzArBgsqhkiG9w0BCRACDDEcMBowGDAWBBRE5xMFRVajmd/v2Zzf5CvSbEm8HjANBgkqhkiG9w0BAQEFAASCAQAjbQSMRr9p/T4nOUMOv+Ep3mKX7rb7Fok1BSyVsA4NNDWlujniDLXOyVFQJkC8j7qJF0k3e8nbIdCBSMWar9rtsXN5V2Q1z+CIDcTdL7GlYKE4uWlsvRRpKmCKRq7V9rbystff4lFXkqKEZyLX+qssz0Haq1yi50E8W8sYUTJkj5zG/yFz24OGRitazRzj+69u/wnRYeUTqbpiV7D8IImrvJ0NHNETJQoN5ergred3SoeY17Bpgec3IpRgPoB2L8qU7GaZMSaG6u5W63b+oHwX8oFXugrb5eOeEyOVRaeZcUYcgoqzCznTXicPBnisKp8E/8k5S3TQ/DfihDdJTWq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94175B7-B7C4-9663-02D2-3B68D1BAD9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6D47D11-56DE-99F5-20A8-98743766CE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5"/>
  <sheetViews>
    <sheetView view="pageBreakPreview" topLeftCell="A31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6"/>
      <c r="D1" s="36" t="s">
        <v>161</v>
      </c>
      <c r="E1" s="6">
        <v>21</v>
      </c>
    </row>
    <row r="2" spans="1:7" s="6" customFormat="1">
      <c r="C2" s="36"/>
      <c r="D2" s="450" t="s">
        <v>32</v>
      </c>
      <c r="E2" s="450"/>
    </row>
    <row r="3" spans="1:7" s="6" customFormat="1">
      <c r="C3" s="36"/>
      <c r="D3" s="6" t="s">
        <v>192</v>
      </c>
    </row>
    <row r="4" spans="1:7" s="38" customFormat="1" ht="24.75" customHeight="1">
      <c r="B4" s="288"/>
      <c r="C4" s="288"/>
      <c r="D4" s="450" t="s">
        <v>267</v>
      </c>
      <c r="E4" s="450"/>
    </row>
    <row r="5" spans="1:7" s="38" customFormat="1" ht="20.25" customHeight="1">
      <c r="B5" s="288"/>
      <c r="C5" s="450" t="s">
        <v>193</v>
      </c>
      <c r="D5" s="450"/>
      <c r="E5" s="450"/>
    </row>
    <row r="6" spans="1:7" ht="18.75" customHeight="1">
      <c r="A6" s="451" t="s">
        <v>33</v>
      </c>
      <c r="B6" s="451"/>
      <c r="C6" s="451"/>
      <c r="D6" s="451"/>
      <c r="E6" s="451"/>
    </row>
    <row r="7" spans="1:7" ht="46.5" customHeight="1">
      <c r="A7" s="448" t="s">
        <v>274</v>
      </c>
      <c r="B7" s="448"/>
      <c r="C7" s="448"/>
      <c r="D7" s="448"/>
      <c r="E7" s="448"/>
    </row>
    <row r="8" spans="1:7" ht="18.75" customHeight="1">
      <c r="A8" s="449" t="s">
        <v>252</v>
      </c>
      <c r="B8" s="449"/>
      <c r="C8" s="449"/>
      <c r="D8" s="449"/>
      <c r="E8" s="449"/>
    </row>
    <row r="9" spans="1:7" ht="24" customHeight="1">
      <c r="A9" s="39"/>
      <c r="B9" s="39"/>
      <c r="C9" s="39"/>
      <c r="D9" s="40" t="s">
        <v>44</v>
      </c>
      <c r="E9" s="275"/>
    </row>
    <row r="10" spans="1:7" ht="20.25">
      <c r="A10" s="41" t="s">
        <v>7</v>
      </c>
      <c r="B10" s="42" t="s">
        <v>113</v>
      </c>
      <c r="C10" s="43"/>
      <c r="D10" s="44"/>
      <c r="E10" s="276"/>
    </row>
    <row r="11" spans="1:7" ht="22.15" customHeight="1">
      <c r="A11" s="88">
        <v>1</v>
      </c>
      <c r="B11" s="20" t="s">
        <v>107</v>
      </c>
      <c r="C11" s="45"/>
      <c r="D11" s="184">
        <v>92804</v>
      </c>
      <c r="E11" s="277"/>
    </row>
    <row r="12" spans="1:7" ht="18" customHeight="1">
      <c r="A12" s="88">
        <v>2</v>
      </c>
      <c r="B12" s="226" t="s">
        <v>200</v>
      </c>
      <c r="C12" s="45"/>
      <c r="D12" s="185">
        <f>+Ashkhatavardz!J7</f>
        <v>967.2</v>
      </c>
      <c r="E12" s="277"/>
    </row>
    <row r="13" spans="1:7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  <c r="G13" s="2"/>
    </row>
    <row r="14" spans="1:7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  <c r="G14" s="2"/>
    </row>
    <row r="15" spans="1:7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  <c r="G15" s="2"/>
    </row>
    <row r="16" spans="1:7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  <c r="G16" s="2"/>
    </row>
    <row r="17" spans="1:17" s="3" customFormat="1">
      <c r="A17" s="88">
        <v>3</v>
      </c>
      <c r="B17" s="20" t="s">
        <v>111</v>
      </c>
      <c r="C17" s="46"/>
      <c r="D17" s="185">
        <f>+D18+D19</f>
        <v>451.1</v>
      </c>
      <c r="E17" s="277"/>
      <c r="F17" s="2"/>
      <c r="G17" s="2"/>
    </row>
    <row r="18" spans="1:17" s="372" customFormat="1" ht="13.5">
      <c r="A18" s="366">
        <f>+A17+0.1</f>
        <v>3.1</v>
      </c>
      <c r="B18" s="367" t="s">
        <v>64</v>
      </c>
      <c r="C18" s="368"/>
      <c r="D18" s="369">
        <f>+D59</f>
        <v>451.1</v>
      </c>
      <c r="E18" s="370"/>
      <c r="F18" s="371"/>
      <c r="G18" s="371"/>
    </row>
    <row r="19" spans="1:17" s="372" customFormat="1" ht="16.5" hidden="1" customHeight="1">
      <c r="A19" s="366">
        <f>+A18+0.1</f>
        <v>3.2</v>
      </c>
      <c r="B19" s="367" t="s">
        <v>65</v>
      </c>
      <c r="C19" s="368"/>
      <c r="D19" s="373"/>
      <c r="E19" s="374"/>
      <c r="F19" s="371"/>
      <c r="G19" s="371"/>
    </row>
    <row r="20" spans="1:17" s="3" customFormat="1" hidden="1">
      <c r="A20" s="88">
        <f>+A17+1</f>
        <v>4</v>
      </c>
      <c r="B20" s="20" t="s">
        <v>10</v>
      </c>
      <c r="C20" s="46"/>
      <c r="D20" s="184"/>
      <c r="E20" s="277"/>
      <c r="F20" s="2"/>
      <c r="G20" s="2"/>
    </row>
    <row r="21" spans="1:17" s="3" customFormat="1" hidden="1">
      <c r="A21" s="88">
        <f>+A20+1</f>
        <v>5</v>
      </c>
      <c r="B21" s="20" t="s">
        <v>232</v>
      </c>
      <c r="C21" s="46"/>
      <c r="D21" s="185">
        <f>+'Komunal '!N20</f>
        <v>0</v>
      </c>
      <c r="E21" s="277"/>
      <c r="F21" s="2"/>
      <c r="G21" s="2"/>
    </row>
    <row r="22" spans="1:17" s="3" customFormat="1" hidden="1">
      <c r="A22" s="88">
        <f t="shared" ref="A22:A23" si="1">+A21+1</f>
        <v>6</v>
      </c>
      <c r="B22" s="20" t="s">
        <v>242</v>
      </c>
      <c r="C22" s="46"/>
      <c r="D22" s="184"/>
      <c r="E22" s="277"/>
      <c r="F22" s="2"/>
      <c r="G22" s="2"/>
    </row>
    <row r="23" spans="1:17" s="2" customFormat="1" ht="19.5" hidden="1" customHeight="1">
      <c r="A23" s="88">
        <f t="shared" si="1"/>
        <v>7</v>
      </c>
      <c r="B23" s="19" t="s">
        <v>195</v>
      </c>
      <c r="C23" s="224"/>
      <c r="D23" s="184"/>
      <c r="E23" s="277"/>
    </row>
    <row r="24" spans="1:17" s="2" customFormat="1" hidden="1">
      <c r="A24" s="88"/>
      <c r="B24" s="19"/>
      <c r="C24" s="224"/>
      <c r="D24" s="184"/>
      <c r="E24" s="277"/>
    </row>
    <row r="25" spans="1:17" ht="24" customHeight="1">
      <c r="A25" s="41"/>
      <c r="B25" s="15" t="s">
        <v>21</v>
      </c>
      <c r="C25" s="43"/>
      <c r="D25" s="211">
        <f>SUM(D11:D17,D20:D24)</f>
        <v>94222.3</v>
      </c>
      <c r="E25" s="278"/>
    </row>
    <row r="26" spans="1:17" ht="13.5" customHeight="1">
      <c r="A26" s="37"/>
      <c r="B26" s="41"/>
      <c r="C26" s="45"/>
      <c r="D26" s="185"/>
      <c r="E26" s="185"/>
    </row>
    <row r="27" spans="1:17" ht="24.75" customHeight="1">
      <c r="A27" s="41" t="s">
        <v>11</v>
      </c>
      <c r="B27" s="47" t="s">
        <v>114</v>
      </c>
      <c r="C27" s="44"/>
      <c r="D27" s="212"/>
      <c r="E27" s="212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" customFormat="1">
      <c r="A28" s="88">
        <v>1</v>
      </c>
      <c r="B28" s="19" t="s">
        <v>224</v>
      </c>
      <c r="C28" s="46"/>
      <c r="D28" s="185">
        <f>+Ashkhatavardz!M9-'Dramakan hosqer'!F75-9.2</f>
        <v>90621.8</v>
      </c>
      <c r="E28" s="277"/>
      <c r="F28" s="2"/>
      <c r="G28" s="2"/>
    </row>
    <row r="29" spans="1:17" s="372" customFormat="1" ht="17.25" hidden="1" customHeight="1">
      <c r="A29" s="366">
        <v>1.1000000000000001</v>
      </c>
      <c r="B29" s="375" t="s">
        <v>201</v>
      </c>
      <c r="C29" s="368"/>
      <c r="D29" s="373">
        <f>+Ashkhatavardz!L7</f>
        <v>0</v>
      </c>
      <c r="E29" s="374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</row>
    <row r="30" spans="1:17" s="372" customFormat="1" ht="18.75" customHeight="1">
      <c r="A30" s="366">
        <v>1.1000000000000001</v>
      </c>
      <c r="B30" s="375" t="s">
        <v>202</v>
      </c>
      <c r="C30" s="368"/>
      <c r="D30" s="373">
        <f>+Ashkhatavardz!J7</f>
        <v>967.2</v>
      </c>
      <c r="E30" s="374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</row>
    <row r="31" spans="1:17" s="3" customFormat="1">
      <c r="A31" s="88">
        <f>+A28+1</f>
        <v>2</v>
      </c>
      <c r="B31" s="20" t="s">
        <v>13</v>
      </c>
      <c r="C31" s="46"/>
      <c r="D31" s="184">
        <f>+'Komunal '!F27</f>
        <v>326.5</v>
      </c>
      <c r="E31" s="277"/>
      <c r="F31" s="2"/>
      <c r="G31" s="2"/>
    </row>
    <row r="32" spans="1:17" s="3" customFormat="1">
      <c r="A32" s="88">
        <f>+A31+1</f>
        <v>3</v>
      </c>
      <c r="B32" s="20" t="s">
        <v>12</v>
      </c>
      <c r="C32" s="46"/>
      <c r="D32" s="184">
        <f>+'Komunal '!J27</f>
        <v>66.3</v>
      </c>
      <c r="E32" s="277"/>
      <c r="F32" s="2"/>
      <c r="G32" s="2"/>
    </row>
    <row r="33" spans="1:7" s="3" customFormat="1" hidden="1">
      <c r="A33" s="88">
        <f t="shared" ref="A33:A35" si="2">+A32+1</f>
        <v>4</v>
      </c>
      <c r="B33" s="20" t="s">
        <v>14</v>
      </c>
      <c r="C33" s="46"/>
      <c r="D33" s="184">
        <v>0</v>
      </c>
      <c r="E33" s="277"/>
      <c r="F33" s="2"/>
      <c r="G33" s="2"/>
    </row>
    <row r="34" spans="1:7" s="3" customFormat="1" hidden="1">
      <c r="A34" s="88">
        <f t="shared" si="2"/>
        <v>5</v>
      </c>
      <c r="B34" s="20" t="s">
        <v>15</v>
      </c>
      <c r="C34" s="46"/>
      <c r="D34" s="184"/>
      <c r="E34" s="277"/>
      <c r="F34" s="2"/>
      <c r="G34" s="2"/>
    </row>
    <row r="35" spans="1:7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  <c r="G35" s="2"/>
    </row>
    <row r="36" spans="1:7" s="3" customFormat="1" ht="18" customHeight="1">
      <c r="A36" s="88">
        <v>4</v>
      </c>
      <c r="B36" s="20" t="s">
        <v>268</v>
      </c>
      <c r="C36" s="46"/>
      <c r="D36" s="184">
        <v>129.6</v>
      </c>
      <c r="E36" s="277"/>
      <c r="F36" s="2"/>
      <c r="G36" s="2"/>
    </row>
    <row r="37" spans="1:7" s="3" customFormat="1">
      <c r="A37" s="88">
        <f>+A36+1</f>
        <v>5</v>
      </c>
      <c r="B37" s="20" t="s">
        <v>17</v>
      </c>
      <c r="C37" s="46"/>
      <c r="D37" s="184">
        <v>10</v>
      </c>
      <c r="E37" s="277"/>
      <c r="F37" s="2"/>
      <c r="G37" s="2"/>
    </row>
    <row r="38" spans="1:7" s="3" customFormat="1">
      <c r="A38" s="88">
        <f>+A37+1</f>
        <v>6</v>
      </c>
      <c r="B38" s="20" t="s">
        <v>271</v>
      </c>
      <c r="C38" s="46"/>
      <c r="D38" s="184">
        <v>400</v>
      </c>
      <c r="E38" s="277"/>
      <c r="F38" s="2"/>
      <c r="G38" s="2"/>
    </row>
    <row r="39" spans="1:7" s="3" customFormat="1">
      <c r="A39" s="88">
        <f>+A38+1</f>
        <v>7</v>
      </c>
      <c r="B39" s="20" t="s">
        <v>66</v>
      </c>
      <c r="C39" s="46"/>
      <c r="D39" s="184">
        <v>100</v>
      </c>
      <c r="E39" s="277"/>
      <c r="F39" s="2"/>
      <c r="G39" s="2"/>
    </row>
    <row r="40" spans="1:7" s="3" customFormat="1" hidden="1">
      <c r="A40" s="88">
        <f t="shared" ref="A40:A57" si="3">+A39+1</f>
        <v>8</v>
      </c>
      <c r="B40" s="20" t="s">
        <v>40</v>
      </c>
      <c r="C40" s="46"/>
      <c r="D40" s="184"/>
      <c r="E40" s="277"/>
      <c r="F40" s="2"/>
      <c r="G40" s="2"/>
    </row>
    <row r="41" spans="1:7" s="3" customFormat="1">
      <c r="A41" s="88">
        <v>8</v>
      </c>
      <c r="B41" s="20" t="s">
        <v>108</v>
      </c>
      <c r="C41" s="46"/>
      <c r="D41" s="184">
        <v>100</v>
      </c>
      <c r="E41" s="277"/>
      <c r="F41" s="2"/>
      <c r="G41" s="2"/>
    </row>
    <row r="42" spans="1:7" s="3" customFormat="1">
      <c r="A42" s="88">
        <f t="shared" si="3"/>
        <v>9</v>
      </c>
      <c r="B42" s="20" t="s">
        <v>109</v>
      </c>
      <c r="C42" s="46"/>
      <c r="D42" s="184">
        <f>26*4</f>
        <v>104</v>
      </c>
      <c r="E42" s="277"/>
      <c r="F42" s="2"/>
      <c r="G42" s="2"/>
    </row>
    <row r="43" spans="1:7" s="3" customFormat="1">
      <c r="A43" s="88">
        <f t="shared" si="3"/>
        <v>10</v>
      </c>
      <c r="B43" s="20" t="s">
        <v>18</v>
      </c>
      <c r="C43" s="46"/>
      <c r="D43" s="184">
        <v>300</v>
      </c>
      <c r="E43" s="277"/>
      <c r="F43" s="2"/>
      <c r="G43" s="2"/>
    </row>
    <row r="44" spans="1:7" s="3" customFormat="1">
      <c r="A44" s="88">
        <f t="shared" si="3"/>
        <v>11</v>
      </c>
      <c r="B44" s="20" t="s">
        <v>19</v>
      </c>
      <c r="C44" s="46"/>
      <c r="D44" s="184">
        <v>40</v>
      </c>
      <c r="E44" s="277"/>
      <c r="F44" s="2"/>
      <c r="G44" s="2"/>
    </row>
    <row r="45" spans="1:7" s="3" customFormat="1" hidden="1">
      <c r="A45" s="88">
        <f>+A44+1</f>
        <v>12</v>
      </c>
      <c r="B45" s="20" t="s">
        <v>58</v>
      </c>
      <c r="C45" s="46"/>
      <c r="D45" s="184"/>
      <c r="E45" s="277"/>
      <c r="F45" s="2"/>
      <c r="G45" s="2"/>
    </row>
    <row r="46" spans="1:7" s="3" customFormat="1" hidden="1">
      <c r="A46" s="88">
        <f t="shared" si="3"/>
        <v>13</v>
      </c>
      <c r="B46" s="20" t="s">
        <v>45</v>
      </c>
      <c r="C46" s="46"/>
      <c r="D46" s="185">
        <f>+'Komunal '!M28</f>
        <v>0</v>
      </c>
      <c r="E46" s="277"/>
      <c r="F46" s="2"/>
      <c r="G46" s="2"/>
    </row>
    <row r="47" spans="1:7" s="3" customFormat="1" hidden="1">
      <c r="A47" s="88">
        <f t="shared" si="3"/>
        <v>14</v>
      </c>
      <c r="B47" s="20" t="s">
        <v>37</v>
      </c>
      <c r="C47" s="46"/>
      <c r="D47" s="184"/>
      <c r="E47" s="277"/>
      <c r="F47" s="2"/>
      <c r="G47" s="2"/>
    </row>
    <row r="48" spans="1:7" s="3" customFormat="1">
      <c r="A48" s="88">
        <v>12</v>
      </c>
      <c r="B48" s="20" t="s">
        <v>67</v>
      </c>
      <c r="C48" s="46"/>
      <c r="D48" s="184">
        <v>50</v>
      </c>
      <c r="E48" s="277"/>
      <c r="F48" s="2"/>
      <c r="G48" s="2"/>
    </row>
    <row r="49" spans="1:7" s="3" customFormat="1">
      <c r="A49" s="88">
        <f>+A48+1</f>
        <v>13</v>
      </c>
      <c r="B49" s="20" t="s">
        <v>68</v>
      </c>
      <c r="C49" s="46"/>
      <c r="D49" s="184">
        <v>112</v>
      </c>
      <c r="E49" s="277"/>
      <c r="F49" s="2"/>
      <c r="G49" s="2"/>
    </row>
    <row r="50" spans="1:7" s="3" customFormat="1">
      <c r="A50" s="88">
        <f t="shared" si="3"/>
        <v>14</v>
      </c>
      <c r="B50" s="20" t="s">
        <v>38</v>
      </c>
      <c r="C50" s="46"/>
      <c r="D50" s="184">
        <v>3</v>
      </c>
      <c r="E50" s="277"/>
      <c r="F50" s="2"/>
      <c r="G50" s="2"/>
    </row>
    <row r="51" spans="1:7" s="3" customFormat="1" hidden="1">
      <c r="A51" s="88">
        <f t="shared" si="3"/>
        <v>15</v>
      </c>
      <c r="B51" s="20" t="s">
        <v>110</v>
      </c>
      <c r="C51" s="46"/>
      <c r="D51" s="184"/>
      <c r="E51" s="277"/>
      <c r="F51" s="2"/>
      <c r="G51" s="2"/>
    </row>
    <row r="52" spans="1:7" s="3" customFormat="1">
      <c r="A52" s="88">
        <v>15</v>
      </c>
      <c r="B52" s="20" t="s">
        <v>39</v>
      </c>
      <c r="C52" s="46"/>
      <c r="D52" s="184">
        <v>102</v>
      </c>
      <c r="E52" s="277"/>
      <c r="F52" s="2"/>
      <c r="G52" s="2"/>
    </row>
    <row r="53" spans="1:7" s="3" customFormat="1" hidden="1">
      <c r="A53" s="88">
        <f>+A52+1</f>
        <v>16</v>
      </c>
      <c r="B53" s="20" t="s">
        <v>55</v>
      </c>
      <c r="C53" s="46"/>
      <c r="D53" s="184"/>
      <c r="E53" s="277"/>
      <c r="F53" s="2"/>
      <c r="G53" s="2"/>
    </row>
    <row r="54" spans="1:7" s="3" customFormat="1">
      <c r="A54" s="88">
        <v>16</v>
      </c>
      <c r="B54" s="20" t="s">
        <v>243</v>
      </c>
      <c r="C54" s="46"/>
      <c r="D54" s="184">
        <v>350</v>
      </c>
      <c r="E54" s="277"/>
      <c r="F54" s="2"/>
      <c r="G54" s="2"/>
    </row>
    <row r="55" spans="1:7" s="3" customFormat="1">
      <c r="A55" s="88">
        <v>17</v>
      </c>
      <c r="B55" s="19" t="s">
        <v>226</v>
      </c>
      <c r="C55" s="46"/>
      <c r="D55" s="184">
        <v>50</v>
      </c>
      <c r="E55" s="277"/>
      <c r="F55" s="2"/>
      <c r="G55" s="2"/>
    </row>
    <row r="56" spans="1:7" s="2" customFormat="1">
      <c r="A56" s="88">
        <f t="shared" si="3"/>
        <v>18</v>
      </c>
      <c r="B56" s="19" t="s">
        <v>275</v>
      </c>
      <c r="C56" s="224"/>
      <c r="D56" s="184">
        <v>100</v>
      </c>
      <c r="E56" s="277"/>
    </row>
    <row r="57" spans="1:7" s="2" customFormat="1">
      <c r="A57" s="88">
        <f t="shared" si="3"/>
        <v>19</v>
      </c>
      <c r="B57" s="19" t="s">
        <v>276</v>
      </c>
      <c r="C57" s="224"/>
      <c r="D57" s="184">
        <v>456</v>
      </c>
      <c r="E57" s="277"/>
    </row>
    <row r="58" spans="1:7" s="3" customFormat="1">
      <c r="A58" s="88">
        <f>+A57+1</f>
        <v>20</v>
      </c>
      <c r="B58" s="20" t="s">
        <v>20</v>
      </c>
      <c r="C58" s="46"/>
      <c r="D58" s="184">
        <v>801.1</v>
      </c>
      <c r="E58" s="277"/>
      <c r="F58" s="2"/>
      <c r="G58" s="2"/>
    </row>
    <row r="59" spans="1:7" s="372" customFormat="1" ht="13.5">
      <c r="A59" s="366">
        <f>+A58+0.1</f>
        <v>20.100000000000001</v>
      </c>
      <c r="B59" s="376" t="s">
        <v>69</v>
      </c>
      <c r="C59" s="368"/>
      <c r="D59" s="373">
        <v>451.1</v>
      </c>
      <c r="E59" s="374"/>
      <c r="F59" s="371"/>
      <c r="G59" s="371"/>
    </row>
    <row r="60" spans="1:7" s="3" customFormat="1" ht="30.6" hidden="1" customHeight="1">
      <c r="A60" s="88">
        <f>+A58+1</f>
        <v>21</v>
      </c>
      <c r="B60" s="20" t="s">
        <v>70</v>
      </c>
      <c r="C60" s="46"/>
      <c r="D60" s="184"/>
      <c r="E60" s="277"/>
      <c r="F60" s="2"/>
      <c r="G60" s="2"/>
    </row>
    <row r="61" spans="1:7" s="3" customFormat="1" hidden="1">
      <c r="A61" s="88">
        <v>21</v>
      </c>
      <c r="B61" s="20" t="s">
        <v>59</v>
      </c>
      <c r="C61" s="46"/>
      <c r="D61" s="184"/>
      <c r="E61" s="277"/>
      <c r="F61" s="2"/>
      <c r="G61" s="2"/>
    </row>
    <row r="62" spans="1:7">
      <c r="A62" s="48"/>
      <c r="B62" s="49" t="s">
        <v>22</v>
      </c>
      <c r="C62" s="43"/>
      <c r="D62" s="208">
        <f>SUM(D28,D31:D36,D37:D58,D60:D61)</f>
        <v>94222.300000000017</v>
      </c>
      <c r="E62" s="279"/>
    </row>
    <row r="63" spans="1:7" ht="12.75" customHeight="1">
      <c r="B63" s="50"/>
      <c r="C63" s="8"/>
    </row>
    <row r="64" spans="1:7" s="312" customFormat="1" ht="107.25" customHeight="1">
      <c r="B64" s="313" t="s">
        <v>185</v>
      </c>
      <c r="C64" s="311"/>
      <c r="D64" s="314" t="s">
        <v>198</v>
      </c>
      <c r="E64" s="315"/>
    </row>
    <row r="65" spans="2:8" ht="40.5" customHeight="1">
      <c r="B65" s="193"/>
      <c r="C65" s="64"/>
      <c r="E65" s="7"/>
      <c r="H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5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22</v>
      </c>
    </row>
    <row r="2" spans="1:7" s="61" customFormat="1" ht="17.25">
      <c r="A2" s="289"/>
      <c r="B2" s="291"/>
      <c r="C2" s="289"/>
      <c r="D2" s="289"/>
      <c r="E2" s="453" t="s">
        <v>199</v>
      </c>
      <c r="F2" s="453"/>
      <c r="G2" s="453"/>
    </row>
    <row r="3" spans="1:7" s="61" customFormat="1" ht="17.25">
      <c r="A3" s="289"/>
      <c r="B3" s="291"/>
      <c r="C3" s="289"/>
      <c r="D3" s="289"/>
      <c r="E3" s="453" t="s">
        <v>192</v>
      </c>
      <c r="F3" s="453"/>
      <c r="G3" s="453"/>
    </row>
    <row r="4" spans="1:7" s="61" customFormat="1" ht="26.25" customHeight="1">
      <c r="A4" s="289"/>
      <c r="B4" s="291"/>
      <c r="C4" s="289"/>
      <c r="D4" s="289"/>
      <c r="E4" s="454" t="str">
        <f>+'Ekamut-caxs'!D4</f>
        <v xml:space="preserve">_____. _____. 2025թ. </v>
      </c>
      <c r="F4" s="454"/>
      <c r="G4" s="454"/>
    </row>
    <row r="5" spans="1:7" s="61" customFormat="1" ht="24.75" customHeight="1">
      <c r="A5" s="289"/>
      <c r="B5" s="291"/>
      <c r="C5" s="289"/>
      <c r="D5" s="289"/>
      <c r="E5" s="454" t="str">
        <f>+'Ekamut-caxs'!C5</f>
        <v xml:space="preserve">հ. __________- Ա որոշմամբ </v>
      </c>
      <c r="F5" s="454"/>
      <c r="G5" s="454"/>
    </row>
    <row r="6" spans="1:7" s="60" customFormat="1" ht="18" customHeight="1">
      <c r="A6" s="455" t="s">
        <v>33</v>
      </c>
      <c r="B6" s="455"/>
      <c r="C6" s="455"/>
      <c r="D6" s="455"/>
      <c r="E6" s="455"/>
      <c r="F6" s="455"/>
      <c r="G6" s="270"/>
    </row>
    <row r="7" spans="1:7" s="7" customFormat="1" ht="39.75" customHeight="1">
      <c r="A7" s="448" t="str">
        <f>+'Ekamut-caxs'!A7:D7</f>
        <v>«ԵՐԵՎԱՆԻ ԿԵՆՏՐՈՆԻ ՄԱՆԿԱՊԱՏԱՆԵԿԱՆ ՀԱՄԱԼԻՐ ՄԱՐԶԱԴՊՐՈՑ » ՀՈԱԿ-ի</v>
      </c>
      <c r="B7" s="448"/>
      <c r="C7" s="448"/>
      <c r="D7" s="448"/>
      <c r="E7" s="448"/>
      <c r="F7" s="448"/>
      <c r="G7" s="268"/>
    </row>
    <row r="8" spans="1:7" s="7" customFormat="1" ht="19.149999999999999" customHeight="1">
      <c r="A8" s="449" t="s">
        <v>258</v>
      </c>
      <c r="B8" s="449"/>
      <c r="C8" s="449"/>
      <c r="D8" s="449"/>
      <c r="E8" s="449"/>
      <c r="F8" s="449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66.80000000000291</v>
      </c>
      <c r="D12" s="198">
        <f>+F12</f>
        <v>66.80000000000291</v>
      </c>
      <c r="E12" s="198">
        <f>+F12</f>
        <v>66.80000000000291</v>
      </c>
      <c r="F12" s="198">
        <f>+'Dramakani hamematakan'!D6</f>
        <v>66.80000000000291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18732.599999999999</v>
      </c>
      <c r="D13" s="198">
        <f>SUM(D14:D23)</f>
        <v>42087.9</v>
      </c>
      <c r="E13" s="198">
        <f>SUM(E14:E23)</f>
        <v>70943.199999999997</v>
      </c>
      <c r="F13" s="198">
        <f>SUM(F14:F23)</f>
        <v>93771.199999999997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18490.8</v>
      </c>
      <c r="D14" s="241">
        <v>41604.300000000003</v>
      </c>
      <c r="E14" s="241">
        <v>70217.8</v>
      </c>
      <c r="F14" s="196">
        <f>+'Ekamut-caxs'!D11</f>
        <v>92804</v>
      </c>
      <c r="G14" s="283"/>
    </row>
    <row r="15" spans="1:7" s="60" customFormat="1" ht="17.25">
      <c r="A15" s="54">
        <f>+A14+1</f>
        <v>2</v>
      </c>
      <c r="B15" s="227" t="str">
        <f>+'Ekamut-caxs'!B12</f>
        <v>Կամավոր ատեստավորման գծով</v>
      </c>
      <c r="C15" s="195">
        <v>241.8</v>
      </c>
      <c r="D15" s="195">
        <v>483.6</v>
      </c>
      <c r="E15" s="195">
        <v>725.4</v>
      </c>
      <c r="F15" s="196">
        <f>+'Ekamut-caxs'!D12</f>
        <v>967.2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225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16886.199999999997</v>
      </c>
      <c r="D24" s="198">
        <f>+D25+D61+D74</f>
        <v>41021.183333333334</v>
      </c>
      <c r="E24" s="198">
        <f>+E25+E61+E74</f>
        <v>70701.95</v>
      </c>
      <c r="F24" s="198">
        <f>+F25+F61+F74</f>
        <v>93651.200000000012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16886.199999999997</v>
      </c>
      <c r="D25" s="198">
        <f>SUM(D26,D29:D34,D35:D56,D59:D60)</f>
        <v>41021.183333333334</v>
      </c>
      <c r="E25" s="198">
        <f>SUM(E26,E29:E34,E35:E56,E59:E60)</f>
        <v>70701.95</v>
      </c>
      <c r="F25" s="198">
        <f>SUM(F26,F29:F34,F35:F56,F59:F60)</f>
        <v>93651.200000000012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գծով, այդ թվում՝</v>
      </c>
      <c r="C26" s="241">
        <v>15053.8</v>
      </c>
      <c r="D26" s="241">
        <f>+F26/12*5+1000</f>
        <v>38759.083333333336</v>
      </c>
      <c r="E26" s="241">
        <f>+F26/12*9</f>
        <v>67966.350000000006</v>
      </c>
      <c r="F26" s="196">
        <f>+'Ekamut-caxs'!D28</f>
        <v>90621.8</v>
      </c>
      <c r="G26" s="283"/>
    </row>
    <row r="27" spans="1:7" s="382" customFormat="1" ht="14.25" hidden="1">
      <c r="A27" s="377">
        <v>1.1000000000000001</v>
      </c>
      <c r="B27" s="378" t="s">
        <v>201</v>
      </c>
      <c r="C27" s="379"/>
      <c r="D27" s="379"/>
      <c r="E27" s="379"/>
      <c r="F27" s="380">
        <f>+'Ekamut-caxs'!D29</f>
        <v>0</v>
      </c>
      <c r="G27" s="381"/>
    </row>
    <row r="28" spans="1:7" s="382" customFormat="1" ht="14.25">
      <c r="A28" s="377">
        <v>1.1000000000000001</v>
      </c>
      <c r="B28" s="378" t="s">
        <v>202</v>
      </c>
      <c r="C28" s="379">
        <v>241.8</v>
      </c>
      <c r="D28" s="379">
        <v>483.6</v>
      </c>
      <c r="E28" s="379">
        <v>725.4</v>
      </c>
      <c r="F28" s="380">
        <f>+'Ekamut-caxs'!D30</f>
        <v>967.2</v>
      </c>
      <c r="G28" s="381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v>129.19999999999999</v>
      </c>
      <c r="D29" s="241">
        <v>172.6</v>
      </c>
      <c r="E29" s="241">
        <v>258.39999999999998</v>
      </c>
      <c r="F29" s="196">
        <f>+'Ekamut-caxs'!D31</f>
        <v>326.5</v>
      </c>
      <c r="G29" s="283"/>
    </row>
    <row r="30" spans="1:7" s="78" customFormat="1" ht="17.25">
      <c r="A30" s="54">
        <f t="shared" ref="A30:A37" si="1">+A29+1</f>
        <v>3</v>
      </c>
      <c r="B30" s="204" t="str">
        <f>+'Ekamut-caxs'!B32</f>
        <v>Էլեկտրաէներգիայի գծով</v>
      </c>
      <c r="C30" s="241">
        <v>19.3</v>
      </c>
      <c r="D30" s="241">
        <v>38.700000000000003</v>
      </c>
      <c r="E30" s="241">
        <v>43.5</v>
      </c>
      <c r="F30" s="196">
        <f>+'Ekamut-caxs'!D32</f>
        <v>66.3</v>
      </c>
      <c r="G30" s="283"/>
    </row>
    <row r="31" spans="1:7" s="78" customFormat="1" ht="17.25" hidden="1">
      <c r="A31" s="54">
        <f t="shared" si="1"/>
        <v>4</v>
      </c>
      <c r="B31" s="204" t="str">
        <f>+'Ekamut-caxs'!B33</f>
        <v>Ջրմուղ-կոյուղու գծով</v>
      </c>
      <c r="C31" s="241">
        <v>0</v>
      </c>
      <c r="D31" s="241">
        <v>0</v>
      </c>
      <c r="E31" s="241">
        <v>0</v>
      </c>
      <c r="F31" s="196">
        <f>+'Komunal '!M27</f>
        <v>0</v>
      </c>
      <c r="G31" s="283"/>
    </row>
    <row r="32" spans="1:7" s="78" customFormat="1" ht="17.25" hidden="1">
      <c r="A32" s="54">
        <f t="shared" si="1"/>
        <v>5</v>
      </c>
      <c r="B32" s="204" t="str">
        <f>+'Ekamut-caxs'!B34</f>
        <v>Աղբահանության գծով</v>
      </c>
      <c r="C32" s="241"/>
      <c r="D32" s="241"/>
      <c r="E32" s="241"/>
      <c r="F32" s="196">
        <f>+'Ekamut-caxs'!D34</f>
        <v>0</v>
      </c>
      <c r="G32" s="283"/>
    </row>
    <row r="33" spans="1:7" s="78" customFormat="1" ht="17.25" hidden="1">
      <c r="A33" s="54">
        <f t="shared" si="1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4</v>
      </c>
      <c r="B34" s="204" t="str">
        <f>+'Ekamut-caxs'!B36</f>
        <v>Կապի գծով</v>
      </c>
      <c r="C34" s="196">
        <f>+F34/12*3</f>
        <v>32.4</v>
      </c>
      <c r="D34" s="196">
        <f>+F34/12*6</f>
        <v>64.8</v>
      </c>
      <c r="E34" s="196">
        <f>+F34/12*9</f>
        <v>97.199999999999989</v>
      </c>
      <c r="F34" s="196">
        <f>+'Ekamut-caxs'!D36</f>
        <v>129.6</v>
      </c>
      <c r="G34" s="283"/>
    </row>
    <row r="35" spans="1:7" s="78" customFormat="1" ht="17.25">
      <c r="A35" s="54">
        <f t="shared" si="1"/>
        <v>5</v>
      </c>
      <c r="B35" s="204" t="str">
        <f>+'Ekamut-caxs'!B37</f>
        <v>Բանկային ծառայության գծով</v>
      </c>
      <c r="C35" s="241">
        <v>10</v>
      </c>
      <c r="D35" s="241">
        <v>10</v>
      </c>
      <c r="E35" s="241">
        <v>10</v>
      </c>
      <c r="F35" s="196">
        <f>+'Ekamut-caxs'!D37</f>
        <v>10</v>
      </c>
      <c r="G35" s="283"/>
    </row>
    <row r="36" spans="1:7" s="78" customFormat="1" ht="39.6" customHeight="1">
      <c r="A36" s="54">
        <f t="shared" si="1"/>
        <v>6</v>
      </c>
      <c r="B36" s="204" t="str">
        <f>+'Ekamut-caxs'!B38</f>
        <v>Տնտեսական և գրասենյակային ապրանքների գծով</v>
      </c>
      <c r="C36" s="241">
        <v>200</v>
      </c>
      <c r="D36" s="241">
        <v>300</v>
      </c>
      <c r="E36" s="241">
        <v>400</v>
      </c>
      <c r="F36" s="196">
        <f>+'Ekamut-caxs'!D38</f>
        <v>400</v>
      </c>
      <c r="G36" s="283"/>
    </row>
    <row r="37" spans="1:7" s="78" customFormat="1" ht="34.5">
      <c r="A37" s="54">
        <f t="shared" si="1"/>
        <v>7</v>
      </c>
      <c r="B37" s="204" t="str">
        <f>+'Ekamut-caxs'!B39</f>
        <v>Փոքրարժեք կամ արագամաշ առարկաների գծով</v>
      </c>
      <c r="C37" s="241">
        <v>60</v>
      </c>
      <c r="D37" s="241">
        <v>70</v>
      </c>
      <c r="E37" s="241">
        <v>80</v>
      </c>
      <c r="F37" s="196">
        <f>+'Ekamut-caxs'!D39</f>
        <v>100</v>
      </c>
      <c r="G37" s="283"/>
    </row>
    <row r="38" spans="1:7" s="78" customFormat="1" ht="17.25" hidden="1">
      <c r="A38" s="54">
        <f t="shared" ref="A38:A60" si="2">+A37+1</f>
        <v>8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>
      <c r="A39" s="54">
        <v>8</v>
      </c>
      <c r="B39" s="204" t="str">
        <f>+'Ekamut-caxs'!B41</f>
        <v>Դեղորայքի գծով</v>
      </c>
      <c r="C39" s="241">
        <v>30</v>
      </c>
      <c r="D39" s="241">
        <v>50</v>
      </c>
      <c r="E39" s="241">
        <v>80</v>
      </c>
      <c r="F39" s="196">
        <f>+'Ekamut-caxs'!D41</f>
        <v>100</v>
      </c>
      <c r="G39" s="283"/>
    </row>
    <row r="40" spans="1:7" s="78" customFormat="1" ht="17.25">
      <c r="A40" s="54">
        <f t="shared" si="2"/>
        <v>9</v>
      </c>
      <c r="B40" s="204" t="str">
        <f>+'Ekamut-caxs'!B42</f>
        <v>Բուժ.ծառայության գծով</v>
      </c>
      <c r="C40" s="241">
        <v>0</v>
      </c>
      <c r="D40" s="241">
        <v>104</v>
      </c>
      <c r="E40" s="241">
        <v>104</v>
      </c>
      <c r="F40" s="196">
        <f>+'Ekamut-caxs'!D42</f>
        <v>104</v>
      </c>
      <c r="G40" s="283"/>
    </row>
    <row r="41" spans="1:7" s="78" customFormat="1" ht="17.25">
      <c r="A41" s="54">
        <v>10</v>
      </c>
      <c r="B41" s="204" t="str">
        <f>+'Ekamut-caxs'!B43</f>
        <v>Ընթացիկ վերանորոգման գծով</v>
      </c>
      <c r="C41" s="241">
        <v>100</v>
      </c>
      <c r="D41" s="241">
        <v>150</v>
      </c>
      <c r="E41" s="241">
        <v>200</v>
      </c>
      <c r="F41" s="196">
        <f>+'Ekamut-caxs'!D43</f>
        <v>300</v>
      </c>
      <c r="G41" s="283"/>
    </row>
    <row r="42" spans="1:7" s="78" customFormat="1" ht="34.5">
      <c r="A42" s="54">
        <v>11</v>
      </c>
      <c r="B42" s="204" t="str">
        <f>+'Ekamut-caxs'!B44</f>
        <v>Ջեռուցման համակարգի սպասարկման գծով</v>
      </c>
      <c r="C42" s="241">
        <v>10</v>
      </c>
      <c r="D42" s="241">
        <v>20</v>
      </c>
      <c r="E42" s="241">
        <v>40</v>
      </c>
      <c r="F42" s="196">
        <f>+'Ekamut-caxs'!D44</f>
        <v>40</v>
      </c>
      <c r="G42" s="283"/>
    </row>
    <row r="43" spans="1:7" s="78" customFormat="1" ht="17.25" hidden="1">
      <c r="A43" s="54">
        <f>+A42+1</f>
        <v>12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2"/>
        <v>13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2"/>
        <v>14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4.5">
      <c r="A46" s="54">
        <v>12</v>
      </c>
      <c r="B46" s="204" t="str">
        <f>+'Ekamut-caxs'!B48</f>
        <v>Համակարգիչների տեխնիկական սպասարկման գծով</v>
      </c>
      <c r="C46" s="241">
        <v>15</v>
      </c>
      <c r="D46" s="241">
        <v>30</v>
      </c>
      <c r="E46" s="241">
        <v>45</v>
      </c>
      <c r="F46" s="196">
        <f>+'Ekamut-caxs'!D48</f>
        <v>50</v>
      </c>
      <c r="G46" s="283"/>
    </row>
    <row r="47" spans="1:7" s="78" customFormat="1" ht="34.5">
      <c r="A47" s="54">
        <v>13</v>
      </c>
      <c r="B47" s="204" t="str">
        <f>+'Ekamut-caxs'!B49</f>
        <v>Համակարգչային ծրագրի և կայքի սպասարկման գծով</v>
      </c>
      <c r="C47" s="241">
        <v>112</v>
      </c>
      <c r="D47" s="241">
        <v>112</v>
      </c>
      <c r="E47" s="241">
        <v>112</v>
      </c>
      <c r="F47" s="196">
        <f>+'Ekamut-caxs'!D49</f>
        <v>112</v>
      </c>
      <c r="G47" s="283"/>
    </row>
    <row r="48" spans="1:7" s="78" customFormat="1" ht="17.25">
      <c r="A48" s="54">
        <v>14</v>
      </c>
      <c r="B48" s="204" t="str">
        <f>+'Ekamut-caxs'!B50</f>
        <v>էլ․ստորագրության գծով</v>
      </c>
      <c r="C48" s="241">
        <v>3</v>
      </c>
      <c r="D48" s="241">
        <v>3</v>
      </c>
      <c r="E48" s="241">
        <v>3</v>
      </c>
      <c r="F48" s="196">
        <f>+'Ekamut-caxs'!D50</f>
        <v>3</v>
      </c>
      <c r="G48" s="283"/>
    </row>
    <row r="49" spans="1:7" s="78" customFormat="1" ht="17.25" hidden="1">
      <c r="A49" s="54">
        <f t="shared" si="2"/>
        <v>15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>
      <c r="A50" s="54">
        <v>15</v>
      </c>
      <c r="B50" s="204" t="str">
        <f>+'Ekamut-caxs'!B52</f>
        <v>Բաժանորդագրության գծով</v>
      </c>
      <c r="C50" s="241">
        <v>25.5</v>
      </c>
      <c r="D50" s="241">
        <v>51</v>
      </c>
      <c r="E50" s="241">
        <v>76.5</v>
      </c>
      <c r="F50" s="196">
        <f>+'Ekamut-caxs'!D52</f>
        <v>102</v>
      </c>
      <c r="G50" s="283"/>
    </row>
    <row r="51" spans="1:7" s="78" customFormat="1" ht="17.25" hidden="1">
      <c r="A51" s="54">
        <f>+A50+1</f>
        <v>16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24.6" customHeight="1">
      <c r="A52" s="54">
        <v>16</v>
      </c>
      <c r="B52" s="204" t="str">
        <f>+'Ekamut-caxs'!B54</f>
        <v>Միջոցառումների և գործուղումների գծով</v>
      </c>
      <c r="C52" s="241">
        <v>350</v>
      </c>
      <c r="D52" s="241">
        <v>350</v>
      </c>
      <c r="E52" s="241">
        <v>350</v>
      </c>
      <c r="F52" s="196">
        <f>+'Ekamut-caxs'!D54</f>
        <v>350</v>
      </c>
      <c r="G52" s="283"/>
    </row>
    <row r="53" spans="1:7" s="78" customFormat="1" ht="17.25">
      <c r="A53" s="54">
        <v>17</v>
      </c>
      <c r="B53" s="204" t="str">
        <f>+'Ekamut-caxs'!B55</f>
        <v>Տպագրական ծառայությունների գծով</v>
      </c>
      <c r="C53" s="241">
        <v>50</v>
      </c>
      <c r="D53" s="241">
        <v>50</v>
      </c>
      <c r="E53" s="241">
        <v>50</v>
      </c>
      <c r="F53" s="196">
        <f>+'Ekamut-caxs'!D55</f>
        <v>50</v>
      </c>
      <c r="G53" s="283"/>
    </row>
    <row r="54" spans="1:7" s="77" customFormat="1" ht="22.9" customHeight="1">
      <c r="A54" s="54">
        <v>18</v>
      </c>
      <c r="B54" s="221" t="str">
        <f>+'Ekamut-caxs'!B56</f>
        <v>Գորգերի լվացման գծով</v>
      </c>
      <c r="C54" s="241">
        <v>0</v>
      </c>
      <c r="D54" s="241">
        <v>0</v>
      </c>
      <c r="E54" s="241">
        <v>100</v>
      </c>
      <c r="F54" s="196">
        <f>+'Ekamut-caxs'!D56</f>
        <v>100</v>
      </c>
      <c r="G54" s="284"/>
    </row>
    <row r="55" spans="1:7" s="77" customFormat="1" ht="17.25">
      <c r="A55" s="54">
        <v>19</v>
      </c>
      <c r="B55" s="19" t="s">
        <v>276</v>
      </c>
      <c r="C55" s="241">
        <v>456</v>
      </c>
      <c r="D55" s="241">
        <v>456</v>
      </c>
      <c r="E55" s="241">
        <v>456</v>
      </c>
      <c r="F55" s="196">
        <f>+'Ekamut-caxs'!D57</f>
        <v>456</v>
      </c>
      <c r="G55" s="284"/>
    </row>
    <row r="56" spans="1:7" s="78" customFormat="1" ht="34.5" hidden="1">
      <c r="A56" s="54">
        <f t="shared" si="2"/>
        <v>20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386" customFormat="1" hidden="1">
      <c r="A57" s="383">
        <f>+A56+0.1</f>
        <v>20.100000000000001</v>
      </c>
      <c r="B57" s="384" t="s">
        <v>41</v>
      </c>
      <c r="C57" s="379"/>
      <c r="D57" s="379"/>
      <c r="E57" s="379"/>
      <c r="F57" s="379"/>
      <c r="G57" s="385"/>
    </row>
    <row r="58" spans="1:7" s="386" customFormat="1" hidden="1">
      <c r="A58" s="383">
        <f>+A57+0.1</f>
        <v>20.200000000000003</v>
      </c>
      <c r="B58" s="384" t="s">
        <v>75</v>
      </c>
      <c r="C58" s="379"/>
      <c r="D58" s="379"/>
      <c r="E58" s="379"/>
      <c r="F58" s="380">
        <f>+'Ekamut-caxs'!D60</f>
        <v>0</v>
      </c>
      <c r="G58" s="385"/>
    </row>
    <row r="59" spans="1:7" s="78" customFormat="1" ht="24" customHeight="1">
      <c r="A59" s="54">
        <v>20</v>
      </c>
      <c r="B59" s="197" t="s">
        <v>29</v>
      </c>
      <c r="C59" s="241">
        <f>+'Deb. ev kreditor'!D58-'Deb. ev kreditor'!D54</f>
        <v>230</v>
      </c>
      <c r="D59" s="241">
        <f>+'Deb. ev kreditor'!D58-'Deb. ev kreditor'!D54</f>
        <v>230</v>
      </c>
      <c r="E59" s="241">
        <f>+'Deb. ev kreditor'!D58-'Deb. ev kreditor'!D54</f>
        <v>230</v>
      </c>
      <c r="F59" s="196">
        <f>+'Deb. ev kreditor'!D58-'Deb. ev kreditor'!D54</f>
        <v>230</v>
      </c>
      <c r="G59" s="283"/>
    </row>
    <row r="60" spans="1:7" s="78" customFormat="1" ht="17.25" hidden="1">
      <c r="A60" s="54">
        <f t="shared" si="2"/>
        <v>21</v>
      </c>
      <c r="B60" s="254" t="s">
        <v>76</v>
      </c>
      <c r="C60" s="241"/>
      <c r="D60" s="241"/>
      <c r="E60" s="241"/>
      <c r="F60" s="195"/>
      <c r="G60" s="302"/>
    </row>
    <row r="61" spans="1:7" s="65" customFormat="1" ht="19.899999999999999" hidden="1" customHeight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04">
        <v>1</v>
      </c>
      <c r="B62" s="264" t="s">
        <v>80</v>
      </c>
      <c r="C62" s="198">
        <f t="shared" ref="C62:E62" si="3">SUM(C63:C69)</f>
        <v>0</v>
      </c>
      <c r="D62" s="198">
        <f t="shared" si="3"/>
        <v>0</v>
      </c>
      <c r="E62" s="198">
        <f t="shared" si="3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4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4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4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4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4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4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4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04">
        <v>2</v>
      </c>
      <c r="B70" s="264" t="s">
        <v>81</v>
      </c>
      <c r="C70" s="198">
        <f t="shared" ref="C70:E70" si="5">SUM(C71:C73)</f>
        <v>0</v>
      </c>
      <c r="D70" s="198">
        <f t="shared" si="5"/>
        <v>0</v>
      </c>
      <c r="E70" s="198">
        <f t="shared" si="5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6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6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6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 hidden="1">
      <c r="A74" s="35" t="s">
        <v>49</v>
      </c>
      <c r="B74" s="12" t="s">
        <v>119</v>
      </c>
      <c r="C74" s="198">
        <f t="shared" ref="C74:E74" si="7">SUM(C75:C78)</f>
        <v>0</v>
      </c>
      <c r="D74" s="198">
        <f t="shared" si="7"/>
        <v>0</v>
      </c>
      <c r="E74" s="198">
        <f t="shared" si="7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>
        <v>0</v>
      </c>
      <c r="D75" s="241">
        <v>0</v>
      </c>
      <c r="E75" s="241">
        <v>0</v>
      </c>
      <c r="F75" s="195">
        <v>0</v>
      </c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39" hidden="1" customHeight="1">
      <c r="A78" s="54"/>
      <c r="B78" s="221"/>
      <c r="C78" s="241"/>
      <c r="D78" s="241"/>
      <c r="E78" s="241"/>
      <c r="F78" s="195"/>
      <c r="G78" s="283"/>
    </row>
    <row r="79" spans="1:7" s="79" customFormat="1" ht="58.9" customHeight="1">
      <c r="A79" s="11" t="s">
        <v>30</v>
      </c>
      <c r="B79" s="12" t="s">
        <v>31</v>
      </c>
      <c r="C79" s="198">
        <f>C12+C13-C24</f>
        <v>1913.2000000000044</v>
      </c>
      <c r="D79" s="198">
        <f>D12+D13-D24</f>
        <v>1133.5166666666701</v>
      </c>
      <c r="E79" s="198">
        <f>E12+E13-E24</f>
        <v>308.05000000000291</v>
      </c>
      <c r="F79" s="198">
        <f>F12+F13-F24</f>
        <v>186.79999999998836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12" customFormat="1" ht="110.25" customHeight="1">
      <c r="B81" s="313" t="s">
        <v>185</v>
      </c>
      <c r="C81" s="452"/>
      <c r="D81" s="452"/>
      <c r="E81" s="315" t="s">
        <v>198</v>
      </c>
      <c r="G81" s="315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9" zoomScaleSheetLayoutView="100" workbookViewId="0">
      <selection activeCell="A60" sqref="A60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56" t="s">
        <v>46</v>
      </c>
      <c r="B1" s="456"/>
      <c r="C1" s="456"/>
      <c r="D1" s="456"/>
      <c r="E1" s="456"/>
      <c r="F1" s="456"/>
    </row>
    <row r="2" spans="1:18" s="20" customFormat="1" ht="20.25">
      <c r="A2" s="448" t="str">
        <f>+'Ekamut-caxs'!A7:D7</f>
        <v>«ԵՐԵՎԱՆԻ ԿԵՆՏՐՈՆԻ ՄԱՆԿԱՊԱՏԱՆԵԿԱՆ ՀԱՄԱԼԻՐ ՄԱՐԶԱԴՊՐՈՑ » ՀՈԱԿ-ի</v>
      </c>
      <c r="B2" s="448"/>
      <c r="C2" s="448"/>
      <c r="D2" s="448"/>
      <c r="E2" s="448"/>
      <c r="F2" s="44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59" t="s">
        <v>253</v>
      </c>
      <c r="B3" s="459"/>
      <c r="C3" s="459"/>
      <c r="D3" s="459"/>
      <c r="E3" s="459"/>
      <c r="F3" s="45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71005.5</v>
      </c>
      <c r="D6" s="209">
        <f>SUM(D7:D13,D16:D20)</f>
        <v>94222.3</v>
      </c>
      <c r="E6" s="209">
        <f t="shared" ref="E6:E56" si="0">D6-C6</f>
        <v>23216.800000000003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70163</v>
      </c>
      <c r="D7" s="202">
        <f>+'Ekamut-caxs'!D11</f>
        <v>92804</v>
      </c>
      <c r="E7" s="202">
        <f>+D7-C7</f>
        <v>22641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+'Ekamut-caxs'!A12</f>
        <v>2</v>
      </c>
      <c r="B8" s="204" t="str">
        <f>+'Ekamut-caxs'!B12</f>
        <v>Կամավոր ատեստավորման գծով</v>
      </c>
      <c r="C8" s="201">
        <v>483.6</v>
      </c>
      <c r="D8" s="202">
        <f>+'Ekamut-caxs'!D12</f>
        <v>967.2</v>
      </c>
      <c r="E8" s="202">
        <f t="shared" ref="E8:E19" si="1">+D8-C8</f>
        <v>483.6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3</v>
      </c>
      <c r="B13" s="204" t="str">
        <f>+'Ekamut-caxs'!B17</f>
        <v xml:space="preserve">Պայմանով ստացված ակտիվներից, այդ թվում՝  </v>
      </c>
      <c r="C13" s="201">
        <v>353.9</v>
      </c>
      <c r="D13" s="202">
        <f>+'Ekamut-caxs'!D17</f>
        <v>451.1</v>
      </c>
      <c r="E13" s="202">
        <f t="shared" si="1"/>
        <v>97.200000000000045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f>+'Ekamut-caxs'!A18</f>
        <v>3.1</v>
      </c>
      <c r="B14" s="128" t="str">
        <f>+'Ekamut-caxs'!B18</f>
        <v xml:space="preserve">ոչ ընթացիկ </v>
      </c>
      <c r="C14" s="186">
        <v>353.9</v>
      </c>
      <c r="D14" s="206">
        <f>+'Ekamut-caxs'!D18</f>
        <v>451.1</v>
      </c>
      <c r="E14" s="187">
        <f t="shared" si="1"/>
        <v>97.200000000000045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3.2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4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5</v>
      </c>
      <c r="B17" s="204" t="str">
        <f>+'Ekamut-caxs'!B21</f>
        <v>Սուբսիդիա ջրամատակարարման գծով</v>
      </c>
      <c r="C17" s="203"/>
      <c r="D17" s="202">
        <f>+'Ekamut-caxs'!D21</f>
        <v>0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6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v>4</v>
      </c>
      <c r="B19" s="204" t="str">
        <f>+'Ekamut-caxs'!B23</f>
        <v>Այլ եկամուտների գծով</v>
      </c>
      <c r="C19" s="203">
        <v>5</v>
      </c>
      <c r="D19" s="202">
        <f>+'Ekamut-caxs'!D23</f>
        <v>0</v>
      </c>
      <c r="E19" s="202">
        <f t="shared" si="1"/>
        <v>-5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03">
        <f>SUM(C22,C25:C52,C54:C55)</f>
        <v>73258.900000000009</v>
      </c>
      <c r="D21" s="210">
        <f>SUM(D22,D25:D30,D31:D52,D54:D55)</f>
        <v>94222.300000000017</v>
      </c>
      <c r="E21" s="209">
        <f t="shared" si="0"/>
        <v>20963.400000000009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գծով, այդ թվում՝</v>
      </c>
      <c r="C22" s="203">
        <v>70262.8</v>
      </c>
      <c r="D22" s="205">
        <f>+'Ekamut-caxs'!D28</f>
        <v>90621.8</v>
      </c>
      <c r="E22" s="202">
        <f t="shared" ref="E22:E55" si="2">+D22-C22</f>
        <v>20359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4100</v>
      </c>
      <c r="D23" s="206">
        <f>+'Ekamut-caxs'!D29</f>
        <v>0</v>
      </c>
      <c r="E23" s="187">
        <f t="shared" si="2"/>
        <v>-4100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customHeight="1">
      <c r="A24" s="26">
        <v>1.2</v>
      </c>
      <c r="B24" s="262" t="str">
        <f>+'Ekamut-caxs'!B30</f>
        <v>կամավոր ատեստավորման գծով</v>
      </c>
      <c r="C24" s="186">
        <v>483.6</v>
      </c>
      <c r="D24" s="206">
        <f>+'Ekamut-caxs'!D30</f>
        <v>967.2</v>
      </c>
      <c r="E24" s="187">
        <f t="shared" si="2"/>
        <v>483.6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326.5</v>
      </c>
      <c r="D25" s="205">
        <f>+'Ekamut-caxs'!D31</f>
        <v>326.5</v>
      </c>
      <c r="E25" s="202">
        <f t="shared" si="2"/>
        <v>0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64.3</v>
      </c>
      <c r="D26" s="205">
        <f>+'Ekamut-caxs'!D32</f>
        <v>66.3</v>
      </c>
      <c r="E26" s="202">
        <f t="shared" si="2"/>
        <v>2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hidden="1" customHeight="1">
      <c r="A27" s="54">
        <f>+'Ekamut-caxs'!A33</f>
        <v>4</v>
      </c>
      <c r="B27" s="204" t="str">
        <f>+'Ekamut-caxs'!B33</f>
        <v>Ջրմուղ-կոյուղու գծով</v>
      </c>
      <c r="C27" s="203">
        <v>0</v>
      </c>
      <c r="D27" s="205">
        <f>+'Ekamut-caxs'!D33</f>
        <v>0</v>
      </c>
      <c r="E27" s="202">
        <f t="shared" si="2"/>
        <v>0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4" t="str">
        <f>+'Ekamut-caxs'!B34</f>
        <v>Աղբահանության գծով</v>
      </c>
      <c r="C28" s="203"/>
      <c r="D28" s="205">
        <f>+'Ekamut-caxs'!D34</f>
        <v>0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4</v>
      </c>
      <c r="B30" s="204" t="str">
        <f>+'Ekamut-caxs'!B36</f>
        <v>Կապի գծով</v>
      </c>
      <c r="C30" s="203">
        <v>130.1</v>
      </c>
      <c r="D30" s="205">
        <f>+'Ekamut-caxs'!D36</f>
        <v>129.6</v>
      </c>
      <c r="E30" s="202">
        <f t="shared" si="2"/>
        <v>-0.5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5</v>
      </c>
      <c r="B31" s="204" t="str">
        <f>+'Ekamut-caxs'!B37</f>
        <v>Բանկային ծառայության գծով</v>
      </c>
      <c r="C31" s="203">
        <v>10</v>
      </c>
      <c r="D31" s="205">
        <f>+'Ekamut-caxs'!D37</f>
        <v>10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6</v>
      </c>
      <c r="B32" s="204" t="str">
        <f>+'Ekamut-caxs'!B38</f>
        <v>Տնտեսական և գրասենյակային ապրանքների գծով</v>
      </c>
      <c r="C32" s="203">
        <v>549.1</v>
      </c>
      <c r="D32" s="205">
        <f>+'Ekamut-caxs'!D38</f>
        <v>400</v>
      </c>
      <c r="E32" s="202">
        <f t="shared" si="2"/>
        <v>-149.10000000000002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7</v>
      </c>
      <c r="B33" s="204" t="str">
        <f>+'Ekamut-caxs'!B39</f>
        <v>Փոքրարժեք կամ արագամաշ առարկաների գծով</v>
      </c>
      <c r="C33" s="203">
        <v>264.5</v>
      </c>
      <c r="D33" s="205">
        <f>+'Ekamut-caxs'!D39</f>
        <v>100</v>
      </c>
      <c r="E33" s="202">
        <f t="shared" si="2"/>
        <v>-164.5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8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8</v>
      </c>
      <c r="B35" s="204" t="str">
        <f>+'Ekamut-caxs'!B41</f>
        <v>Դեղորայքի գծով</v>
      </c>
      <c r="C35" s="203">
        <v>110.9</v>
      </c>
      <c r="D35" s="205">
        <f>+'Ekamut-caxs'!D41</f>
        <v>100</v>
      </c>
      <c r="E35" s="202">
        <f t="shared" si="2"/>
        <v>-10.900000000000006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9</v>
      </c>
      <c r="B36" s="204" t="str">
        <f>+'Ekamut-caxs'!B42</f>
        <v>Բուժ.ծառայության գծով</v>
      </c>
      <c r="C36" s="203">
        <v>0</v>
      </c>
      <c r="D36" s="205">
        <f>+'Ekamut-caxs'!D42</f>
        <v>104</v>
      </c>
      <c r="E36" s="202">
        <f t="shared" si="2"/>
        <v>104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+'Ekamut-caxs'!A43</f>
        <v>10</v>
      </c>
      <c r="B37" s="204" t="str">
        <f>+'Ekamut-caxs'!B43</f>
        <v>Ընթացիկ վերանորոգման գծով</v>
      </c>
      <c r="C37" s="201">
        <v>0</v>
      </c>
      <c r="D37" s="205">
        <f>+'Ekamut-caxs'!D43</f>
        <v>300</v>
      </c>
      <c r="E37" s="202">
        <f t="shared" si="2"/>
        <v>300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11</v>
      </c>
      <c r="B38" s="204" t="str">
        <f>+'Ekamut-caxs'!B44</f>
        <v>Ջեռուցման համակարգի սպասարկման գծով</v>
      </c>
      <c r="C38" s="201">
        <v>38</v>
      </c>
      <c r="D38" s="205">
        <f>+'Ekamut-caxs'!D44</f>
        <v>40</v>
      </c>
      <c r="E38" s="202">
        <f t="shared" si="2"/>
        <v>2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>+'Ekamut-caxs'!A45</f>
        <v>12</v>
      </c>
      <c r="B39" s="204" t="str">
        <f>+'Ekamut-caxs'!B45</f>
        <v>Կաթսայատան սպասարկման գծով</v>
      </c>
      <c r="C39" s="201">
        <v>5</v>
      </c>
      <c r="D39" s="205">
        <f>+'Ekamut-caxs'!D45</f>
        <v>0</v>
      </c>
      <c r="E39" s="202">
        <f t="shared" si="2"/>
        <v>-5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13</v>
      </c>
      <c r="B42" s="204" t="str">
        <f>+'Ekamut-caxs'!B48</f>
        <v>Համակարգիչների տեխնիկական սպասարկման գծով</v>
      </c>
      <c r="C42" s="203">
        <v>15</v>
      </c>
      <c r="D42" s="205">
        <f>+'Ekamut-caxs'!D48</f>
        <v>50</v>
      </c>
      <c r="E42" s="202">
        <f t="shared" si="2"/>
        <v>35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14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112</v>
      </c>
      <c r="E43" s="202">
        <f t="shared" si="2"/>
        <v>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15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v>16</v>
      </c>
      <c r="B46" s="204" t="str">
        <f>+'Ekamut-caxs'!B52</f>
        <v>Բաժանորդագրության գծով</v>
      </c>
      <c r="C46" s="201">
        <v>0</v>
      </c>
      <c r="D46" s="205">
        <f>+'Ekamut-caxs'!D52</f>
        <v>102</v>
      </c>
      <c r="E46" s="202">
        <f t="shared" si="2"/>
        <v>102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16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17</v>
      </c>
      <c r="B48" s="204" t="str">
        <f>+'Ekamut-caxs'!B54</f>
        <v>Միջոցառումների և գործուղումների գծով</v>
      </c>
      <c r="C48" s="201">
        <v>51.9</v>
      </c>
      <c r="D48" s="205">
        <f>+'Ekamut-caxs'!D54</f>
        <v>350</v>
      </c>
      <c r="E48" s="202">
        <f t="shared" si="2"/>
        <v>298.10000000000002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18</v>
      </c>
      <c r="B49" s="204" t="str">
        <f>+'Ekamut-caxs'!B55</f>
        <v>Տպագրական ծառայությունների գծով</v>
      </c>
      <c r="C49" s="201">
        <v>18</v>
      </c>
      <c r="D49" s="205">
        <f>+'Ekamut-caxs'!D55</f>
        <v>50</v>
      </c>
      <c r="E49" s="202">
        <f t="shared" si="2"/>
        <v>32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19</v>
      </c>
      <c r="B50" s="221" t="str">
        <f>+'Ekamut-caxs'!B56</f>
        <v>Գորգերի լվացման գծով</v>
      </c>
      <c r="C50" s="201">
        <v>296.8</v>
      </c>
      <c r="D50" s="203">
        <f>+'Ekamut-caxs'!D56</f>
        <v>100</v>
      </c>
      <c r="E50" s="201">
        <f t="shared" si="2"/>
        <v>-196.8</v>
      </c>
      <c r="F50" s="201"/>
      <c r="G50" s="274" t="s">
        <v>228</v>
      </c>
    </row>
    <row r="51" spans="1:18" s="51" customFormat="1" ht="21" customHeight="1">
      <c r="A51" s="54">
        <v>20</v>
      </c>
      <c r="B51" s="221" t="str">
        <f>+'Ekamut-caxs'!B57</f>
        <v>Ուսումնական  հավաքների գծով</v>
      </c>
      <c r="C51" s="201">
        <v>652.1</v>
      </c>
      <c r="D51" s="203">
        <f>+'Ekamut-caxs'!D57</f>
        <v>456</v>
      </c>
      <c r="E51" s="201">
        <f t="shared" si="2"/>
        <v>-196.10000000000002</v>
      </c>
      <c r="F51" s="201"/>
    </row>
    <row r="52" spans="1:18" s="52" customFormat="1" ht="21" customHeight="1">
      <c r="A52" s="54">
        <v>21</v>
      </c>
      <c r="B52" s="204" t="str">
        <f>+'Ekamut-caxs'!B58</f>
        <v>Հիմնական միջոցների մաշվածության գծով, որից՝</v>
      </c>
      <c r="C52" s="201">
        <v>353.9</v>
      </c>
      <c r="D52" s="205">
        <f>+'Ekamut-caxs'!D58</f>
        <v>801.1</v>
      </c>
      <c r="E52" s="202">
        <f t="shared" si="2"/>
        <v>447.20000000000005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21.1</v>
      </c>
      <c r="B53" s="263" t="str">
        <f>+'Ekamut-caxs'!B59</f>
        <v>պայմանով (անհատույց) ստացված</v>
      </c>
      <c r="C53" s="188">
        <v>353.9</v>
      </c>
      <c r="D53" s="206">
        <f>+'Ekamut-caxs'!D59</f>
        <v>451.1</v>
      </c>
      <c r="E53" s="187">
        <f t="shared" si="2"/>
        <v>97.200000000000045</v>
      </c>
      <c r="F53" s="188"/>
      <c r="G53" s="123"/>
    </row>
    <row r="54" spans="1:18" s="52" customFormat="1" ht="21" hidden="1" customHeight="1">
      <c r="A54" s="54">
        <f>+'Ekamut-caxs'!A60</f>
        <v>21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21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-2253.4000000000087</v>
      </c>
      <c r="D56" s="209">
        <f>D6-D21</f>
        <v>0</v>
      </c>
      <c r="E56" s="209">
        <f t="shared" si="0"/>
        <v>2253.4000000000087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58" t="e">
        <f>+'Ekamut-caxs'!#REF!</f>
        <v>#REF!</v>
      </c>
      <c r="E58" s="458"/>
      <c r="F58" s="93"/>
    </row>
    <row r="59" spans="1:18" ht="9.75" customHeight="1">
      <c r="B59" s="267"/>
      <c r="D59" s="457" t="s">
        <v>5</v>
      </c>
      <c r="E59" s="457"/>
      <c r="F59" s="219"/>
    </row>
    <row r="60" spans="1:18" ht="24.75" customHeight="1">
      <c r="B60" s="266" t="s">
        <v>6</v>
      </c>
      <c r="C60" s="22"/>
      <c r="D60" s="458" t="e">
        <f>+'Ekamut-caxs'!#REF!</f>
        <v>#REF!</v>
      </c>
      <c r="E60" s="458"/>
      <c r="F60" s="93"/>
    </row>
    <row r="61" spans="1:18" ht="11.25" customHeight="1">
      <c r="D61" s="457" t="s">
        <v>5</v>
      </c>
      <c r="E61" s="457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ignoredErrors>
    <ignoredError sqref="A7:A18 E20 C21 A22:A23 B22:B24 A20 A25:A4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41" zoomScaleSheetLayoutView="100" workbookViewId="0">
      <selection activeCell="A60" sqref="A60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56" t="s">
        <v>72</v>
      </c>
      <c r="B1" s="456"/>
      <c r="C1" s="456"/>
      <c r="D1" s="456"/>
      <c r="E1" s="456"/>
      <c r="F1" s="456"/>
    </row>
    <row r="2" spans="1:20" s="20" customFormat="1" ht="20.25">
      <c r="A2" s="448" t="str">
        <f>+'Ekamut-caxs'!A7:D7</f>
        <v>«ԵՐԵՎԱՆԻ ԿԵՆՏՐՈՆԻ ՄԱՆԿԱՊԱՏԱՆԵԿԱՆ ՀԱՄԱԼԻՐ ՄԱՐԶԱԴՊՐՈՑ » ՀՈԱԿ-ի</v>
      </c>
      <c r="B2" s="448"/>
      <c r="C2" s="448"/>
      <c r="D2" s="448"/>
      <c r="E2" s="448"/>
      <c r="F2" s="448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59" t="s">
        <v>254</v>
      </c>
      <c r="B3" s="459"/>
      <c r="C3" s="459"/>
      <c r="D3" s="459"/>
      <c r="E3" s="459"/>
      <c r="F3" s="459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2521.6</v>
      </c>
      <c r="D6" s="198">
        <f>+C73</f>
        <v>66.80000000000291</v>
      </c>
      <c r="E6" s="198">
        <f>D6-C6</f>
        <v>-2454.799999999997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71179.600000000006</v>
      </c>
      <c r="D7" s="198">
        <f>SUM(D8:D17)</f>
        <v>93771.199999999997</v>
      </c>
      <c r="E7" s="198">
        <f>D7-C7</f>
        <v>22591.599999999991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70691</v>
      </c>
      <c r="D8" s="195">
        <f>+'Dramakan hosqer'!F14</f>
        <v>92804</v>
      </c>
      <c r="E8" s="195">
        <f>+D8-C8</f>
        <v>22113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>
      <c r="A9" s="54">
        <f>+'Dramakan hosqer'!A15</f>
        <v>2</v>
      </c>
      <c r="B9" s="250" t="str">
        <f>+'Dramakan hosqer'!B15</f>
        <v>Կամավոր ատեստավորման գծով</v>
      </c>
      <c r="C9" s="195">
        <v>483.6</v>
      </c>
      <c r="D9" s="195">
        <f>+'Dramakan hosqer'!F15</f>
        <v>967.2</v>
      </c>
      <c r="E9" s="195">
        <f t="shared" ref="E9:E17" si="0">+D9-C9</f>
        <v>483.6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>
      <c r="A16" s="54">
        <v>3</v>
      </c>
      <c r="B16" s="252" t="str">
        <f>+'Dramakan hosqer'!B22</f>
        <v>Այլ մուտքեր</v>
      </c>
      <c r="C16" s="195">
        <v>5</v>
      </c>
      <c r="D16" s="195">
        <f>+'Dramakan hosqer'!F22</f>
        <v>0</v>
      </c>
      <c r="E16" s="195">
        <f t="shared" si="0"/>
        <v>-5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73634.400000000009</v>
      </c>
      <c r="D18" s="189">
        <f>+D19+D55+D68</f>
        <v>93651.200000000012</v>
      </c>
      <c r="E18" s="189">
        <f>+E19+E55+E68</f>
        <v>20490.2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SUM(C20,C23:C50,C53:C54)</f>
        <v>73070.400000000009</v>
      </c>
      <c r="D19" s="198">
        <f>SUM(D20,D23:D28,D29:D50,D53:D54)</f>
        <v>93651.200000000012</v>
      </c>
      <c r="E19" s="198">
        <f>SUM(E20,E22:E27,E29:E50,E53:E54)</f>
        <v>21054.2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գծով, այդ թվում՝</v>
      </c>
      <c r="C20" s="195">
        <v>70055.3</v>
      </c>
      <c r="D20" s="195">
        <f>+'Dramakan hosqer'!F26</f>
        <v>90621.8</v>
      </c>
      <c r="E20" s="195">
        <f>+D20-C20</f>
        <v>20566.5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4100</v>
      </c>
      <c r="D21" s="190">
        <f>+'Dramakan hosqer'!F27</f>
        <v>0</v>
      </c>
      <c r="E21" s="190">
        <f t="shared" ref="E21:E51" si="1">+D21-C21</f>
        <v>-4100</v>
      </c>
      <c r="F21" s="190"/>
    </row>
    <row r="22" spans="1:20">
      <c r="A22" s="25">
        <v>1.2</v>
      </c>
      <c r="B22" s="251" t="str">
        <f>+'Dramakan hosqer'!B28</f>
        <v>կամավոր ատեստավորման գծով</v>
      </c>
      <c r="C22" s="190">
        <v>483.6</v>
      </c>
      <c r="D22" s="190">
        <f>+'Dramakan hosqer'!F28</f>
        <v>967.2</v>
      </c>
      <c r="E22" s="190">
        <f t="shared" si="1"/>
        <v>483.6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283.2</v>
      </c>
      <c r="D23" s="195">
        <f>+'Dramakan hosqer'!F29</f>
        <v>326.5</v>
      </c>
      <c r="E23" s="195">
        <f t="shared" si="1"/>
        <v>43.300000000000011</v>
      </c>
      <c r="F23" s="195"/>
      <c r="G23" s="83"/>
      <c r="H23" s="447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63.5</v>
      </c>
      <c r="D24" s="195">
        <f>+'Dramakan hosqer'!F30</f>
        <v>66.3</v>
      </c>
      <c r="E24" s="195">
        <f t="shared" si="1"/>
        <v>2.7999999999999972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 hidden="1">
      <c r="A25" s="54">
        <f>+'Dramakan hosqer'!A31</f>
        <v>4</v>
      </c>
      <c r="B25" s="204" t="str">
        <f>+'Dramakan hosqer'!B31</f>
        <v>Ջրմուղ-կոյուղու գծով</v>
      </c>
      <c r="C25" s="195"/>
      <c r="D25" s="195"/>
      <c r="E25" s="195">
        <f t="shared" si="1"/>
        <v>0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 hidden="1">
      <c r="A26" s="54">
        <f>+'Dramakan hosqer'!A32</f>
        <v>5</v>
      </c>
      <c r="B26" s="204" t="str">
        <f>+'Dramakan hosqer'!B32</f>
        <v>Աղբահանության գծով</v>
      </c>
      <c r="C26" s="195"/>
      <c r="D26" s="195">
        <f>+'Dramakan hosqer'!F32</f>
        <v>0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4</v>
      </c>
      <c r="B28" s="204" t="str">
        <f>+'Dramakan hosqer'!B34</f>
        <v>Կապի գծով</v>
      </c>
      <c r="C28" s="196">
        <v>119.4</v>
      </c>
      <c r="D28" s="196">
        <f>+'Dramakan hosqer'!F34</f>
        <v>129.6</v>
      </c>
      <c r="E28" s="196">
        <f t="shared" si="1"/>
        <v>10.199999999999989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5</v>
      </c>
      <c r="B29" s="204" t="str">
        <f>+'Dramakan hosqer'!B35</f>
        <v>Բանկային ծառայության գծով</v>
      </c>
      <c r="C29" s="195">
        <v>10</v>
      </c>
      <c r="D29" s="195">
        <f>+'Dramakan hosqer'!F35</f>
        <v>10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6</v>
      </c>
      <c r="B30" s="204" t="str">
        <f>+'Dramakan hosqer'!B36</f>
        <v>Տնտեսական և գրասենյակային ապրանքների գծով</v>
      </c>
      <c r="C30" s="195">
        <v>549.1</v>
      </c>
      <c r="D30" s="195">
        <f>+'Dramakan hosqer'!F36</f>
        <v>400</v>
      </c>
      <c r="E30" s="195">
        <f t="shared" si="1"/>
        <v>-149.10000000000002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7</v>
      </c>
      <c r="B31" s="204" t="str">
        <f>+'Dramakan hosqer'!B37</f>
        <v>Փոքրարժեք կամ արագամաշ առարկաների գծով</v>
      </c>
      <c r="C31" s="195">
        <v>264.5</v>
      </c>
      <c r="D31" s="195">
        <f>+'Dramakan hosqer'!F37</f>
        <v>100</v>
      </c>
      <c r="E31" s="195">
        <f t="shared" si="1"/>
        <v>-164.5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8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8</v>
      </c>
      <c r="B33" s="204" t="str">
        <f>+'Dramakan hosqer'!B39</f>
        <v>Դեղորայքի գծով</v>
      </c>
      <c r="C33" s="195">
        <v>110.9</v>
      </c>
      <c r="D33" s="195">
        <f>+'Dramakan hosqer'!F39</f>
        <v>100</v>
      </c>
      <c r="E33" s="195">
        <f t="shared" si="1"/>
        <v>-10.900000000000006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9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104</v>
      </c>
      <c r="E34" s="195">
        <f t="shared" si="1"/>
        <v>104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f>+'Dramakan hosqer'!A41</f>
        <v>10</v>
      </c>
      <c r="B35" s="204" t="str">
        <f>+'Dramakan hosqer'!B41</f>
        <v>Ընթացիկ վերանորոգման գծով</v>
      </c>
      <c r="C35" s="195">
        <v>397.8</v>
      </c>
      <c r="D35" s="195">
        <v>300</v>
      </c>
      <c r="E35" s="195">
        <f t="shared" si="1"/>
        <v>-97.800000000000011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11</v>
      </c>
      <c r="B36" s="204" t="str">
        <f>+'Dramakan hosqer'!B42</f>
        <v>Ջեռուցման համակարգի սպասարկման գծով</v>
      </c>
      <c r="C36" s="195">
        <v>38</v>
      </c>
      <c r="D36" s="195">
        <f>+'Dramakan hosqer'!F42</f>
        <v>40</v>
      </c>
      <c r="E36" s="195">
        <f t="shared" si="1"/>
        <v>2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>
      <c r="A37" s="54">
        <f>+'Dramakan hosqer'!A43</f>
        <v>12</v>
      </c>
      <c r="B37" s="204" t="str">
        <f>+'Dramakan hosqer'!B43</f>
        <v>Կաթսայատան սպասարկման գծով</v>
      </c>
      <c r="C37" s="195">
        <v>18.7</v>
      </c>
      <c r="D37" s="195">
        <f>+'Dramakan hosqer'!F43</f>
        <v>0</v>
      </c>
      <c r="E37" s="195">
        <f t="shared" si="1"/>
        <v>-18.7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13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14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13</v>
      </c>
      <c r="B40" s="204" t="str">
        <f>+'Dramakan hosqer'!B46</f>
        <v>Համակարգիչների տեխնիկական սպասարկման գծով</v>
      </c>
      <c r="C40" s="195">
        <v>15</v>
      </c>
      <c r="D40" s="195">
        <f>+'Dramakan hosqer'!F46</f>
        <v>50</v>
      </c>
      <c r="E40" s="195">
        <f t="shared" si="1"/>
        <v>35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14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112</v>
      </c>
      <c r="E41" s="195">
        <f t="shared" si="1"/>
        <v>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15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15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>
      <c r="A44" s="54">
        <v>16</v>
      </c>
      <c r="B44" s="204" t="str">
        <f>+'Dramakan hosqer'!B50</f>
        <v>Բաժանորդագրության գծով</v>
      </c>
      <c r="C44" s="195">
        <v>0</v>
      </c>
      <c r="D44" s="195">
        <f>+'Dramakan hosqer'!F50</f>
        <v>102</v>
      </c>
      <c r="E44" s="195">
        <f t="shared" si="1"/>
        <v>102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16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v>17</v>
      </c>
      <c r="B46" s="204" t="str">
        <f>+'Dramakan hosqer'!B52</f>
        <v>Միջոցառումների և գործուղումների գծով</v>
      </c>
      <c r="C46" s="195">
        <v>33.1</v>
      </c>
      <c r="D46" s="195">
        <f>+'Dramakan hosqer'!F52</f>
        <v>350</v>
      </c>
      <c r="E46" s="195">
        <f t="shared" si="1"/>
        <v>316.89999999999998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>
      <c r="A47" s="54">
        <v>18</v>
      </c>
      <c r="B47" s="204" t="str">
        <f>+'Dramakan hosqer'!B53</f>
        <v>Տպագրական ծառայությունների գծով</v>
      </c>
      <c r="C47" s="195">
        <v>18</v>
      </c>
      <c r="D47" s="195">
        <f>+'Dramakan hosqer'!F53</f>
        <v>50</v>
      </c>
      <c r="E47" s="195">
        <f t="shared" si="1"/>
        <v>32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>
      <c r="A48" s="54">
        <v>19</v>
      </c>
      <c r="B48" s="221" t="str">
        <f>+'Dramakan hosqer'!B54</f>
        <v>Գորգերի լվացման գծով</v>
      </c>
      <c r="C48" s="195">
        <v>296.8</v>
      </c>
      <c r="D48" s="195">
        <f>+'Dramakan hosqer'!F54</f>
        <v>100</v>
      </c>
      <c r="E48" s="195">
        <f t="shared" si="1"/>
        <v>-196.8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>
      <c r="A49" s="54">
        <v>20</v>
      </c>
      <c r="B49" s="221" t="str">
        <f>+'Dramakan hosqer'!B55</f>
        <v>Ուսումնական  հավաքների գծով</v>
      </c>
      <c r="C49" s="195">
        <v>682.1</v>
      </c>
      <c r="D49" s="195">
        <f>+'Dramakan hosqer'!F55</f>
        <v>456</v>
      </c>
      <c r="E49" s="195">
        <f t="shared" si="1"/>
        <v>-226.10000000000002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20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20.100000000000001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20.200000000000003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05">
        <v>21</v>
      </c>
      <c r="B53" s="306" t="str">
        <f>+'Dramakan hosqer'!B59</f>
        <v>Կրեդիտորական պարտքի մարման գծով</v>
      </c>
      <c r="C53" s="307">
        <v>0</v>
      </c>
      <c r="D53" s="307">
        <f>+'Dramakan hosqer'!F59</f>
        <v>230</v>
      </c>
      <c r="E53" s="307">
        <f t="shared" ref="E53:E54" si="3">+D53-C53</f>
        <v>230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>
      <c r="A54" s="305">
        <v>22</v>
      </c>
      <c r="B54" s="306" t="str">
        <f>+'Dramakan hosqer'!B60</f>
        <v>Այլ արտահոսքերի գծով</v>
      </c>
      <c r="C54" s="307">
        <v>5</v>
      </c>
      <c r="D54" s="307">
        <f>+'Dramakan hosqer'!F60</f>
        <v>0</v>
      </c>
      <c r="E54" s="307">
        <f t="shared" si="3"/>
        <v>-5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564</v>
      </c>
      <c r="D55" s="198">
        <f>+D56+D64</f>
        <v>0</v>
      </c>
      <c r="E55" s="198">
        <f t="shared" ref="E55" si="4">D55-C55</f>
        <v>-564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08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564</v>
      </c>
      <c r="D56" s="198">
        <f>SUM(D57:D63)</f>
        <v>0</v>
      </c>
      <c r="E56" s="198">
        <f>+D56-C56</f>
        <v>-564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149</v>
      </c>
      <c r="D57" s="196">
        <f>+'Dramakan hosqer'!F63</f>
        <v>0</v>
      </c>
      <c r="E57" s="196">
        <f t="shared" ref="E57:E67" si="5">+D57-C57</f>
        <v>-149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>
        <v>320</v>
      </c>
      <c r="D58" s="196">
        <f>+'Dramakan hosqer'!F64</f>
        <v>0</v>
      </c>
      <c r="E58" s="196">
        <f t="shared" si="5"/>
        <v>-320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>
        <v>95</v>
      </c>
      <c r="D59" s="196">
        <f>+'Dramakan hosqer'!F65</f>
        <v>0</v>
      </c>
      <c r="E59" s="196">
        <f t="shared" si="5"/>
        <v>-95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227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10" customFormat="1" ht="34.5" hidden="1">
      <c r="A64" s="308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09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>
        <v>0</v>
      </c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66.80000000000291</v>
      </c>
      <c r="D73" s="198">
        <f>D6+D7-D18</f>
        <v>186.79999999998836</v>
      </c>
      <c r="E73" s="198">
        <f t="shared" si="6"/>
        <v>119.99999999998545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61" t="e">
        <f>+'Ekamut-caxs'!#REF!</f>
        <v>#REF!</v>
      </c>
      <c r="E75" s="458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60" t="s">
        <v>85</v>
      </c>
      <c r="E76" s="460"/>
      <c r="F76" s="222"/>
    </row>
    <row r="77" spans="1:20" s="17" customFormat="1" ht="17.25">
      <c r="A77" s="18"/>
      <c r="B77" s="260" t="s">
        <v>6</v>
      </c>
      <c r="C77" s="18"/>
      <c r="D77" s="458" t="e">
        <f>+'Ekamut-caxs'!#REF!</f>
        <v>#REF!</v>
      </c>
      <c r="E77" s="458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60" t="s">
        <v>85</v>
      </c>
      <c r="E78" s="460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ignoredErrors>
    <ignoredError sqref="D8:D17 E8:E31 D34:E34 E32:E33 D51:E52 E50 D62:E63 E64 D69:E72 D36:E49 E35 D29:D30 D23:D24 D26:D27 D20:D21 D54:E54 E53 D32:D33" unlockedFormula="1"/>
    <ignoredError sqref="E5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A60" sqref="A60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68" t="s">
        <v>60</v>
      </c>
      <c r="B1" s="468"/>
      <c r="C1" s="468"/>
      <c r="D1" s="468"/>
      <c r="E1" s="46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69" t="str">
        <f>+'Ekamut-caxs'!A7:D7</f>
        <v>«ԵՐԵՎԱՆԻ ԿԵՆՏՐՈՆԻ ՄԱՆԿԱՊԱՏԱՆԵԿԱՆ ՀԱՄԱԼԻՐ ՄԱՐԶԱԴՊՐՈՑ » ՀՈԱԿ-ի</v>
      </c>
      <c r="B2" s="470"/>
      <c r="C2" s="470"/>
      <c r="D2" s="470"/>
      <c r="E2" s="4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71" t="s">
        <v>122</v>
      </c>
      <c r="B3" s="471"/>
      <c r="C3" s="471"/>
      <c r="D3" s="471"/>
      <c r="E3" s="4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72" t="s">
        <v>257</v>
      </c>
      <c r="B4" s="472"/>
      <c r="C4" s="472"/>
      <c r="D4" s="472"/>
      <c r="E4" s="472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63" t="s">
        <v>127</v>
      </c>
      <c r="B7" s="464"/>
      <c r="C7" s="464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47.1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 t="s">
        <v>277</v>
      </c>
      <c r="C17" s="157"/>
      <c r="D17" s="29">
        <v>6.5</v>
      </c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>
        <v>40.6</v>
      </c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47.1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63" t="s">
        <v>152</v>
      </c>
      <c r="B35" s="464"/>
      <c r="C35" s="464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102</v>
      </c>
      <c r="E36" s="29"/>
    </row>
    <row r="37" spans="1:22" ht="31.15" customHeight="1">
      <c r="A37" s="153">
        <v>1.2</v>
      </c>
      <c r="B37" s="154" t="s">
        <v>131</v>
      </c>
      <c r="C37" s="153" t="s">
        <v>132</v>
      </c>
      <c r="D37" s="29">
        <v>7.7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/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10.8</v>
      </c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251</v>
      </c>
      <c r="D43" s="29"/>
      <c r="E43" s="29"/>
    </row>
    <row r="44" spans="1:22" ht="34.1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>
        <v>109.5</v>
      </c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230</v>
      </c>
      <c r="E58" s="170"/>
      <c r="F58" s="239">
        <f>+D58-D54</f>
        <v>230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259</v>
      </c>
      <c r="C61" s="169">
        <f>+'Dramakan hosqer'!F12</f>
        <v>66.80000000000291</v>
      </c>
      <c r="D61" s="465" t="s">
        <v>155</v>
      </c>
      <c r="E61" s="466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67" t="e">
        <f>+'Ekamut-caxs'!#REF!</f>
        <v>#REF!</v>
      </c>
      <c r="E63" s="46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62" t="s">
        <v>85</v>
      </c>
      <c r="E64" s="46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67" t="e">
        <f>+'Ekamut-caxs'!#REF!</f>
        <v>#REF!</v>
      </c>
      <c r="E65" s="46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62" t="s">
        <v>85</v>
      </c>
      <c r="E66" s="46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A60" sqref="A6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75" t="s">
        <v>60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</row>
    <row r="2" spans="1:15" s="20" customFormat="1" ht="20.25">
      <c r="A2" s="448" t="str">
        <f>+'Ekamut-caxs'!A7:D7</f>
        <v>«ԵՐԵՎԱՆԻ ԿԵՆՏՐՈՆԻ ՄԱՆԿԱՊԱՏԱՆԵԿԱՆ ՀԱՄԱԼԻՐ ՄԱՐԶԱԴՊՐՈՑ » ՀՈԱԿ-ի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19"/>
      <c r="O2" s="19"/>
    </row>
    <row r="3" spans="1:15" ht="17.25">
      <c r="A3" s="471" t="s">
        <v>255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</row>
    <row r="4" spans="1:15" ht="21" customHeight="1" thickBot="1">
      <c r="M4" s="112" t="s">
        <v>0</v>
      </c>
    </row>
    <row r="5" spans="1:15" ht="21" customHeight="1">
      <c r="A5" s="476" t="s">
        <v>190</v>
      </c>
      <c r="B5" s="476" t="s">
        <v>61</v>
      </c>
      <c r="C5" s="477" t="s">
        <v>179</v>
      </c>
      <c r="D5" s="477"/>
      <c r="E5" s="477"/>
      <c r="F5" s="477"/>
      <c r="G5" s="477"/>
      <c r="H5" s="477"/>
      <c r="I5" s="477"/>
      <c r="J5" s="477"/>
      <c r="K5" s="477"/>
      <c r="L5" s="477"/>
      <c r="M5" s="478" t="s">
        <v>121</v>
      </c>
    </row>
    <row r="6" spans="1:15" ht="146.25" customHeight="1">
      <c r="A6" s="476"/>
      <c r="B6" s="476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241</v>
      </c>
      <c r="J6" s="218" t="s">
        <v>202</v>
      </c>
      <c r="K6" s="218" t="s">
        <v>273</v>
      </c>
      <c r="L6" s="218" t="s">
        <v>197</v>
      </c>
      <c r="M6" s="479"/>
    </row>
    <row r="7" spans="1:15" ht="31.5" customHeight="1">
      <c r="A7" s="218">
        <v>1</v>
      </c>
      <c r="B7" s="233" t="s">
        <v>272</v>
      </c>
      <c r="C7" s="316">
        <v>87645.6</v>
      </c>
      <c r="D7" s="316"/>
      <c r="E7" s="316"/>
      <c r="F7" s="316">
        <v>1016.2</v>
      </c>
      <c r="G7" s="316">
        <v>426</v>
      </c>
      <c r="H7" s="316"/>
      <c r="I7" s="316">
        <v>576</v>
      </c>
      <c r="J7" s="316">
        <v>967.2</v>
      </c>
      <c r="K7" s="316"/>
      <c r="L7" s="316"/>
      <c r="M7" s="231">
        <f>ROUND(SUM(C7:L7),1)</f>
        <v>90631</v>
      </c>
    </row>
    <row r="8" spans="1:15" ht="43.5" customHeight="1">
      <c r="A8" s="218">
        <v>2</v>
      </c>
      <c r="B8" s="271" t="s">
        <v>82</v>
      </c>
      <c r="C8" s="316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90631</v>
      </c>
    </row>
    <row r="10" spans="1:15" s="317" customFormat="1" ht="15" customHeight="1">
      <c r="B10" s="93"/>
      <c r="C10" s="318"/>
      <c r="D10" s="318"/>
      <c r="E10" s="318"/>
      <c r="F10" s="318"/>
      <c r="G10" s="319"/>
      <c r="H10" s="319"/>
      <c r="I10" s="320"/>
      <c r="J10" s="319"/>
      <c r="K10" s="319"/>
      <c r="L10" s="318"/>
      <c r="M10" s="321"/>
    </row>
    <row r="11" spans="1:15" s="317" customFormat="1" ht="63.75" customHeight="1">
      <c r="B11" s="485" t="s">
        <v>239</v>
      </c>
      <c r="C11" s="485"/>
      <c r="D11" s="323"/>
      <c r="E11" s="322"/>
      <c r="F11" s="322"/>
      <c r="G11" s="322"/>
      <c r="H11" s="322"/>
      <c r="I11" s="322"/>
      <c r="J11" s="319"/>
      <c r="K11" s="319"/>
      <c r="L11" s="318"/>
      <c r="M11" s="321"/>
    </row>
    <row r="12" spans="1:15" s="317" customFormat="1" ht="42.75" customHeight="1">
      <c r="B12" s="483"/>
      <c r="C12" s="484"/>
      <c r="D12" s="484"/>
      <c r="E12" s="484"/>
      <c r="F12" s="484"/>
      <c r="G12" s="484"/>
      <c r="H12" s="484"/>
      <c r="I12" s="484"/>
      <c r="J12" s="319"/>
      <c r="K12" s="319"/>
      <c r="L12" s="318"/>
      <c r="M12" s="321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480"/>
      <c r="K13" s="480"/>
      <c r="L13" s="480"/>
      <c r="M13" s="207"/>
    </row>
    <row r="14" spans="1:15" s="131" customFormat="1" ht="69" customHeight="1">
      <c r="B14" s="481" t="s">
        <v>165</v>
      </c>
      <c r="C14" s="482"/>
      <c r="E14" s="481" t="s">
        <v>164</v>
      </c>
      <c r="F14" s="482"/>
      <c r="G14" s="228"/>
      <c r="H14" s="486"/>
      <c r="I14" s="486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74" t="e">
        <f>+'Ekamut-caxs'!#REF!</f>
        <v>#REF!</v>
      </c>
      <c r="H19" s="474"/>
      <c r="I19" s="474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73" t="s">
        <v>85</v>
      </c>
      <c r="H20" s="473"/>
      <c r="I20" s="473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74" t="e">
        <f>+'Ekamut-caxs'!#REF!</f>
        <v>#REF!</v>
      </c>
      <c r="H21" s="474"/>
      <c r="I21" s="474"/>
      <c r="J21" s="116"/>
      <c r="K21" s="116"/>
    </row>
    <row r="22" spans="2:13" s="106" customFormat="1" ht="18.75" customHeight="1">
      <c r="E22" s="117" t="s">
        <v>84</v>
      </c>
      <c r="F22" s="118"/>
      <c r="G22" s="473" t="s">
        <v>85</v>
      </c>
      <c r="H22" s="473"/>
      <c r="I22" s="473"/>
      <c r="J22" s="109"/>
      <c r="K22" s="109"/>
    </row>
    <row r="23" spans="2:13" s="107" customFormat="1" ht="16.5">
      <c r="C23" s="109"/>
      <c r="D23" s="109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A60" sqref="A60"/>
    </sheetView>
  </sheetViews>
  <sheetFormatPr defaultColWidth="9.140625" defaultRowHeight="20.25"/>
  <cols>
    <col min="1" max="1" width="6.28515625" style="389" customWidth="1"/>
    <col min="2" max="2" width="15.5703125" style="389" customWidth="1"/>
    <col min="3" max="3" width="12" style="389" customWidth="1"/>
    <col min="4" max="4" width="15.28515625" style="389" customWidth="1"/>
    <col min="5" max="5" width="13.42578125" style="389" customWidth="1"/>
    <col min="6" max="6" width="16.28515625" style="389" customWidth="1"/>
    <col min="7" max="7" width="11.42578125" style="389" customWidth="1"/>
    <col min="8" max="8" width="14.5703125" style="389" customWidth="1"/>
    <col min="9" max="10" width="14.85546875" style="389" customWidth="1"/>
    <col min="11" max="11" width="10.85546875" style="389" customWidth="1"/>
    <col min="12" max="12" width="12.85546875" style="389" customWidth="1"/>
    <col min="13" max="13" width="17.42578125" style="389" customWidth="1"/>
    <col min="14" max="14" width="11.42578125" style="389" customWidth="1"/>
    <col min="15" max="15" width="13" style="389" customWidth="1"/>
    <col min="16" max="16384" width="9.140625" style="389"/>
  </cols>
  <sheetData>
    <row r="1" spans="1:15" s="388" customFormat="1" ht="18.75" customHeight="1">
      <c r="A1" s="489" t="s">
        <v>60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5" s="388" customFormat="1" ht="21.75" customHeight="1">
      <c r="A2" s="489" t="str">
        <f>+'Ekamut-caxs'!A7:E7</f>
        <v>«ԵՐԵՎԱՆԻ ԿԵՆՏՐՈՆԻ ՄԱՆԿԱՊԱՏԱՆԵԿԱՆ ՀԱՄԱԼԻՐ ՄԱՐԶԱԴՊՐՈՑ » ՀՈԱԿ-ի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5" s="388" customFormat="1" ht="21" customHeight="1">
      <c r="A3" s="489" t="s">
        <v>86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1:15" ht="21" customHeight="1"/>
    <row r="5" spans="1:15" ht="24.75" customHeight="1">
      <c r="A5" s="493" t="s">
        <v>106</v>
      </c>
      <c r="B5" s="493" t="s">
        <v>87</v>
      </c>
      <c r="C5" s="493" t="s">
        <v>88</v>
      </c>
      <c r="D5" s="493"/>
      <c r="E5" s="493"/>
      <c r="F5" s="493"/>
      <c r="G5" s="493" t="s">
        <v>89</v>
      </c>
      <c r="H5" s="493"/>
      <c r="I5" s="493"/>
      <c r="J5" s="493"/>
      <c r="K5" s="493" t="s">
        <v>112</v>
      </c>
      <c r="L5" s="493"/>
      <c r="M5" s="493"/>
      <c r="N5" s="493"/>
      <c r="O5" s="493"/>
    </row>
    <row r="6" spans="1:15" s="388" customFormat="1" ht="84.6" customHeight="1">
      <c r="A6" s="493"/>
      <c r="B6" s="493"/>
      <c r="C6" s="390" t="s">
        <v>260</v>
      </c>
      <c r="D6" s="390" t="s">
        <v>230</v>
      </c>
      <c r="E6" s="390" t="s">
        <v>261</v>
      </c>
      <c r="F6" s="390" t="s">
        <v>262</v>
      </c>
      <c r="G6" s="390" t="s">
        <v>231</v>
      </c>
      <c r="H6" s="390" t="s">
        <v>230</v>
      </c>
      <c r="I6" s="390" t="s">
        <v>263</v>
      </c>
      <c r="J6" s="390" t="s">
        <v>262</v>
      </c>
      <c r="K6" s="390" t="s">
        <v>229</v>
      </c>
      <c r="L6" s="390" t="s">
        <v>261</v>
      </c>
      <c r="M6" s="390" t="s">
        <v>264</v>
      </c>
      <c r="N6" s="391" t="s">
        <v>265</v>
      </c>
      <c r="O6" s="391" t="s">
        <v>266</v>
      </c>
    </row>
    <row r="7" spans="1:15" ht="19.5" customHeight="1">
      <c r="A7" s="392">
        <v>1</v>
      </c>
      <c r="B7" s="393" t="s">
        <v>90</v>
      </c>
      <c r="C7" s="394">
        <v>474</v>
      </c>
      <c r="D7" s="395">
        <v>68114</v>
      </c>
      <c r="E7" s="396">
        <f>+C7</f>
        <v>474</v>
      </c>
      <c r="F7" s="397">
        <f t="shared" ref="F7:F16" si="0">+E7*143.7</f>
        <v>68113.799999999988</v>
      </c>
      <c r="G7" s="394">
        <v>153</v>
      </c>
      <c r="H7" s="395">
        <v>7831</v>
      </c>
      <c r="I7" s="396">
        <f>+G7</f>
        <v>153</v>
      </c>
      <c r="J7" s="397">
        <f>+I7*53.48</f>
        <v>8182.44</v>
      </c>
      <c r="K7" s="398"/>
      <c r="L7" s="396">
        <v>0</v>
      </c>
      <c r="M7" s="399">
        <f>+L7*200.42</f>
        <v>0</v>
      </c>
      <c r="N7" s="400">
        <f>+L7*5.572</f>
        <v>0</v>
      </c>
      <c r="O7" s="399">
        <f>+N7+M7</f>
        <v>0</v>
      </c>
    </row>
    <row r="8" spans="1:15" ht="19.5" customHeight="1">
      <c r="A8" s="392">
        <v>2</v>
      </c>
      <c r="B8" s="393" t="s">
        <v>222</v>
      </c>
      <c r="C8" s="394">
        <v>409</v>
      </c>
      <c r="D8" s="395">
        <v>58773</v>
      </c>
      <c r="E8" s="396">
        <f>+C8</f>
        <v>409</v>
      </c>
      <c r="F8" s="397">
        <f t="shared" si="0"/>
        <v>58773.299999999996</v>
      </c>
      <c r="G8" s="394">
        <v>159</v>
      </c>
      <c r="H8" s="395">
        <v>8172</v>
      </c>
      <c r="I8" s="396">
        <f t="shared" ref="I8:I18" si="1">+G8</f>
        <v>159</v>
      </c>
      <c r="J8" s="397">
        <f t="shared" ref="J8:J18" si="2">+I8*53.48</f>
        <v>8503.32</v>
      </c>
      <c r="K8" s="398"/>
      <c r="L8" s="396">
        <f>+K8</f>
        <v>0</v>
      </c>
      <c r="M8" s="399">
        <f t="shared" ref="M8:M18" si="3">+L8*200.42</f>
        <v>0</v>
      </c>
      <c r="N8" s="400">
        <f t="shared" ref="N8:N18" si="4">+L8*5.572</f>
        <v>0</v>
      </c>
      <c r="O8" s="399">
        <f t="shared" ref="O8:O18" si="5">+N8+M8</f>
        <v>0</v>
      </c>
    </row>
    <row r="9" spans="1:15" ht="19.5" customHeight="1">
      <c r="A9" s="392">
        <v>3</v>
      </c>
      <c r="B9" s="393" t="s">
        <v>91</v>
      </c>
      <c r="C9" s="394">
        <v>263</v>
      </c>
      <c r="D9" s="395">
        <v>37793</v>
      </c>
      <c r="E9" s="396">
        <f t="shared" ref="E9:E18" si="6">+C9</f>
        <v>263</v>
      </c>
      <c r="F9" s="397">
        <f t="shared" si="0"/>
        <v>37793.1</v>
      </c>
      <c r="G9" s="394">
        <v>142</v>
      </c>
      <c r="H9" s="395">
        <v>7259</v>
      </c>
      <c r="I9" s="396">
        <f t="shared" si="1"/>
        <v>142</v>
      </c>
      <c r="J9" s="397">
        <f t="shared" si="2"/>
        <v>7594.16</v>
      </c>
      <c r="K9" s="398"/>
      <c r="L9" s="396">
        <f t="shared" ref="L9:L18" si="7">+K9</f>
        <v>0</v>
      </c>
      <c r="M9" s="399">
        <f t="shared" si="3"/>
        <v>0</v>
      </c>
      <c r="N9" s="400">
        <f t="shared" si="4"/>
        <v>0</v>
      </c>
      <c r="O9" s="399">
        <f t="shared" si="5"/>
        <v>0</v>
      </c>
    </row>
    <row r="10" spans="1:15" ht="19.5" customHeight="1">
      <c r="A10" s="392">
        <v>4</v>
      </c>
      <c r="B10" s="393" t="s">
        <v>92</v>
      </c>
      <c r="C10" s="398">
        <v>46</v>
      </c>
      <c r="D10" s="399">
        <v>6610</v>
      </c>
      <c r="E10" s="396">
        <f t="shared" si="6"/>
        <v>46</v>
      </c>
      <c r="F10" s="397">
        <f t="shared" si="0"/>
        <v>6610.2</v>
      </c>
      <c r="G10" s="394">
        <v>83</v>
      </c>
      <c r="H10" s="399">
        <v>4303</v>
      </c>
      <c r="I10" s="396">
        <f t="shared" si="1"/>
        <v>83</v>
      </c>
      <c r="J10" s="397">
        <f t="shared" si="2"/>
        <v>4438.84</v>
      </c>
      <c r="K10" s="398"/>
      <c r="L10" s="396">
        <f t="shared" si="7"/>
        <v>0</v>
      </c>
      <c r="M10" s="399">
        <f t="shared" si="3"/>
        <v>0</v>
      </c>
      <c r="N10" s="400">
        <f t="shared" si="4"/>
        <v>0</v>
      </c>
      <c r="O10" s="399">
        <f t="shared" si="5"/>
        <v>0</v>
      </c>
    </row>
    <row r="11" spans="1:15" ht="19.5" customHeight="1">
      <c r="A11" s="392">
        <v>5</v>
      </c>
      <c r="B11" s="393" t="s">
        <v>93</v>
      </c>
      <c r="C11" s="398">
        <v>22</v>
      </c>
      <c r="D11" s="399">
        <v>3161</v>
      </c>
      <c r="E11" s="396">
        <f t="shared" si="6"/>
        <v>22</v>
      </c>
      <c r="F11" s="397">
        <f t="shared" si="0"/>
        <v>3161.3999999999996</v>
      </c>
      <c r="G11" s="394">
        <v>70</v>
      </c>
      <c r="H11" s="399">
        <v>3685</v>
      </c>
      <c r="I11" s="396">
        <f t="shared" si="1"/>
        <v>70</v>
      </c>
      <c r="J11" s="397">
        <f t="shared" si="2"/>
        <v>3743.6</v>
      </c>
      <c r="K11" s="398"/>
      <c r="L11" s="396">
        <f t="shared" si="7"/>
        <v>0</v>
      </c>
      <c r="M11" s="399">
        <f t="shared" si="3"/>
        <v>0</v>
      </c>
      <c r="N11" s="400">
        <f t="shared" si="4"/>
        <v>0</v>
      </c>
      <c r="O11" s="399">
        <f t="shared" si="5"/>
        <v>0</v>
      </c>
    </row>
    <row r="12" spans="1:15" ht="19.5" customHeight="1">
      <c r="A12" s="392">
        <v>6</v>
      </c>
      <c r="B12" s="393" t="s">
        <v>94</v>
      </c>
      <c r="C12" s="398">
        <v>12</v>
      </c>
      <c r="D12" s="399">
        <v>1724</v>
      </c>
      <c r="E12" s="396">
        <f t="shared" si="6"/>
        <v>12</v>
      </c>
      <c r="F12" s="397">
        <f t="shared" si="0"/>
        <v>1724.3999999999999</v>
      </c>
      <c r="G12" s="394">
        <v>53</v>
      </c>
      <c r="H12" s="399">
        <v>2806</v>
      </c>
      <c r="I12" s="396">
        <f t="shared" si="1"/>
        <v>53</v>
      </c>
      <c r="J12" s="397">
        <f t="shared" si="2"/>
        <v>2834.44</v>
      </c>
      <c r="K12" s="398"/>
      <c r="L12" s="396">
        <f t="shared" si="7"/>
        <v>0</v>
      </c>
      <c r="M12" s="399">
        <f t="shared" si="3"/>
        <v>0</v>
      </c>
      <c r="N12" s="400">
        <f t="shared" si="4"/>
        <v>0</v>
      </c>
      <c r="O12" s="399">
        <f t="shared" si="5"/>
        <v>0</v>
      </c>
    </row>
    <row r="13" spans="1:15" ht="19.5" customHeight="1">
      <c r="A13" s="392">
        <v>7</v>
      </c>
      <c r="B13" s="393" t="s">
        <v>95</v>
      </c>
      <c r="C13" s="398">
        <v>0</v>
      </c>
      <c r="D13" s="399"/>
      <c r="E13" s="396">
        <f t="shared" si="6"/>
        <v>0</v>
      </c>
      <c r="F13" s="397">
        <f t="shared" si="0"/>
        <v>0</v>
      </c>
      <c r="G13" s="394">
        <v>43</v>
      </c>
      <c r="H13" s="399">
        <v>2289</v>
      </c>
      <c r="I13" s="396">
        <f t="shared" si="1"/>
        <v>43</v>
      </c>
      <c r="J13" s="397">
        <f t="shared" si="2"/>
        <v>2299.64</v>
      </c>
      <c r="K13" s="398"/>
      <c r="L13" s="396">
        <f t="shared" si="7"/>
        <v>0</v>
      </c>
      <c r="M13" s="399">
        <f t="shared" si="3"/>
        <v>0</v>
      </c>
      <c r="N13" s="400">
        <f t="shared" si="4"/>
        <v>0</v>
      </c>
      <c r="O13" s="399">
        <f t="shared" si="5"/>
        <v>0</v>
      </c>
    </row>
    <row r="14" spans="1:15" ht="19.5" customHeight="1">
      <c r="A14" s="392">
        <v>8</v>
      </c>
      <c r="B14" s="401" t="s">
        <v>96</v>
      </c>
      <c r="C14" s="398">
        <v>0</v>
      </c>
      <c r="D14" s="399"/>
      <c r="E14" s="396">
        <f t="shared" si="6"/>
        <v>0</v>
      </c>
      <c r="F14" s="397">
        <f t="shared" si="0"/>
        <v>0</v>
      </c>
      <c r="G14" s="394">
        <v>47</v>
      </c>
      <c r="H14" s="399">
        <v>2470</v>
      </c>
      <c r="I14" s="396">
        <f t="shared" si="1"/>
        <v>47</v>
      </c>
      <c r="J14" s="397">
        <f t="shared" si="2"/>
        <v>2513.56</v>
      </c>
      <c r="K14" s="398"/>
      <c r="L14" s="396">
        <f t="shared" si="7"/>
        <v>0</v>
      </c>
      <c r="M14" s="399">
        <f t="shared" si="3"/>
        <v>0</v>
      </c>
      <c r="N14" s="400">
        <f t="shared" si="4"/>
        <v>0</v>
      </c>
      <c r="O14" s="399">
        <f t="shared" si="5"/>
        <v>0</v>
      </c>
    </row>
    <row r="15" spans="1:15" ht="19.5" customHeight="1">
      <c r="A15" s="392">
        <v>9</v>
      </c>
      <c r="B15" s="401" t="s">
        <v>97</v>
      </c>
      <c r="C15" s="398">
        <v>0</v>
      </c>
      <c r="D15" s="399"/>
      <c r="E15" s="396">
        <f t="shared" si="6"/>
        <v>0</v>
      </c>
      <c r="F15" s="397">
        <f t="shared" si="0"/>
        <v>0</v>
      </c>
      <c r="G15" s="394">
        <v>56</v>
      </c>
      <c r="H15" s="399">
        <v>2973</v>
      </c>
      <c r="I15" s="396">
        <f t="shared" si="1"/>
        <v>56</v>
      </c>
      <c r="J15" s="397">
        <f t="shared" si="2"/>
        <v>2994.8799999999997</v>
      </c>
      <c r="K15" s="398"/>
      <c r="L15" s="396">
        <f t="shared" si="7"/>
        <v>0</v>
      </c>
      <c r="M15" s="399">
        <f t="shared" si="3"/>
        <v>0</v>
      </c>
      <c r="N15" s="400">
        <f t="shared" si="4"/>
        <v>0</v>
      </c>
      <c r="O15" s="399">
        <f t="shared" si="5"/>
        <v>0</v>
      </c>
    </row>
    <row r="16" spans="1:15" ht="19.5" customHeight="1">
      <c r="A16" s="392">
        <v>10</v>
      </c>
      <c r="B16" s="401" t="s">
        <v>98</v>
      </c>
      <c r="C16" s="398">
        <v>4</v>
      </c>
      <c r="D16" s="399">
        <v>574</v>
      </c>
      <c r="E16" s="396">
        <f t="shared" si="6"/>
        <v>4</v>
      </c>
      <c r="F16" s="397">
        <f t="shared" si="0"/>
        <v>574.79999999999995</v>
      </c>
      <c r="G16" s="398">
        <v>147</v>
      </c>
      <c r="H16" s="399">
        <v>7814</v>
      </c>
      <c r="I16" s="396">
        <f t="shared" si="1"/>
        <v>147</v>
      </c>
      <c r="J16" s="397">
        <f t="shared" si="2"/>
        <v>7861.5599999999995</v>
      </c>
      <c r="K16" s="398"/>
      <c r="L16" s="396">
        <f t="shared" si="7"/>
        <v>0</v>
      </c>
      <c r="M16" s="399">
        <f t="shared" si="3"/>
        <v>0</v>
      </c>
      <c r="N16" s="400">
        <f t="shared" si="4"/>
        <v>0</v>
      </c>
      <c r="O16" s="399">
        <f t="shared" si="5"/>
        <v>0</v>
      </c>
    </row>
    <row r="17" spans="1:15" ht="19.5" customHeight="1">
      <c r="A17" s="392">
        <v>11</v>
      </c>
      <c r="B17" s="401" t="s">
        <v>99</v>
      </c>
      <c r="C17" s="396">
        <v>333</v>
      </c>
      <c r="D17" s="397">
        <v>47852</v>
      </c>
      <c r="E17" s="396">
        <f t="shared" si="6"/>
        <v>333</v>
      </c>
      <c r="F17" s="397">
        <f>+E17*143.7</f>
        <v>47852.1</v>
      </c>
      <c r="G17" s="396">
        <v>136</v>
      </c>
      <c r="H17" s="397">
        <v>7019</v>
      </c>
      <c r="I17" s="396">
        <f t="shared" si="1"/>
        <v>136</v>
      </c>
      <c r="J17" s="397">
        <f t="shared" si="2"/>
        <v>7273.28</v>
      </c>
      <c r="K17" s="396"/>
      <c r="L17" s="396">
        <f t="shared" si="7"/>
        <v>0</v>
      </c>
      <c r="M17" s="399">
        <f t="shared" si="3"/>
        <v>0</v>
      </c>
      <c r="N17" s="400">
        <f t="shared" si="4"/>
        <v>0</v>
      </c>
      <c r="O17" s="399">
        <f t="shared" si="5"/>
        <v>0</v>
      </c>
    </row>
    <row r="18" spans="1:15" ht="19.5" customHeight="1">
      <c r="A18" s="392">
        <v>12</v>
      </c>
      <c r="B18" s="401" t="s">
        <v>100</v>
      </c>
      <c r="C18" s="396">
        <v>709</v>
      </c>
      <c r="D18" s="396">
        <v>101883</v>
      </c>
      <c r="E18" s="396">
        <f t="shared" si="6"/>
        <v>709</v>
      </c>
      <c r="F18" s="397">
        <f>+E18*143.7</f>
        <v>101883.29999999999</v>
      </c>
      <c r="G18" s="396">
        <v>150</v>
      </c>
      <c r="H18" s="397">
        <v>7688</v>
      </c>
      <c r="I18" s="396">
        <f t="shared" si="1"/>
        <v>150</v>
      </c>
      <c r="J18" s="397">
        <f t="shared" si="2"/>
        <v>8021.9999999999991</v>
      </c>
      <c r="K18" s="396"/>
      <c r="L18" s="396">
        <f t="shared" si="7"/>
        <v>0</v>
      </c>
      <c r="M18" s="399">
        <f t="shared" si="3"/>
        <v>0</v>
      </c>
      <c r="N18" s="400">
        <f t="shared" si="4"/>
        <v>0</v>
      </c>
      <c r="O18" s="399">
        <f t="shared" si="5"/>
        <v>0</v>
      </c>
    </row>
    <row r="19" spans="1:15" ht="32.25" customHeight="1">
      <c r="A19" s="392"/>
      <c r="B19" s="391" t="s">
        <v>83</v>
      </c>
      <c r="C19" s="402">
        <f t="shared" ref="C19:K19" si="8">SUM(C7:C18)</f>
        <v>2272</v>
      </c>
      <c r="D19" s="402">
        <f t="shared" si="8"/>
        <v>326484</v>
      </c>
      <c r="E19" s="402">
        <f t="shared" si="8"/>
        <v>2272</v>
      </c>
      <c r="F19" s="403">
        <f>SUM(F7:F18)</f>
        <v>326486.39999999997</v>
      </c>
      <c r="G19" s="402">
        <f>SUM(G7:G18)</f>
        <v>1239</v>
      </c>
      <c r="H19" s="403">
        <f>SUM(H7:H18)</f>
        <v>64309</v>
      </c>
      <c r="I19" s="402">
        <f>SUM(I7:I18)</f>
        <v>1239</v>
      </c>
      <c r="J19" s="403">
        <f>SUM(J7:J18)</f>
        <v>66261.719999999987</v>
      </c>
      <c r="K19" s="402">
        <f t="shared" si="8"/>
        <v>0</v>
      </c>
      <c r="L19" s="402">
        <f>SUM(L7:L18)</f>
        <v>0</v>
      </c>
      <c r="M19" s="403">
        <f>SUM(M7:M18)</f>
        <v>0</v>
      </c>
      <c r="N19" s="404">
        <f>SUM(N7:N18)</f>
        <v>0</v>
      </c>
      <c r="O19" s="403">
        <f>SUM(O7:O18)</f>
        <v>0</v>
      </c>
    </row>
    <row r="20" spans="1:15" ht="21.75" customHeight="1">
      <c r="B20" s="388"/>
      <c r="C20" s="405"/>
      <c r="D20" s="406"/>
      <c r="E20" s="405"/>
      <c r="F20" s="406">
        <f>ROUND(F19/1000,1)</f>
        <v>326.5</v>
      </c>
      <c r="G20" s="405"/>
      <c r="H20" s="406"/>
      <c r="I20" s="405"/>
      <c r="J20" s="406">
        <f>ROUND(J19/1000,1)</f>
        <v>66.3</v>
      </c>
      <c r="K20" s="405"/>
      <c r="L20" s="405"/>
      <c r="M20" s="406">
        <f>ROUND(M19/1000,1)</f>
        <v>0</v>
      </c>
      <c r="N20" s="406">
        <f t="shared" ref="N20:O20" si="9">ROUND(N19/1000,1)</f>
        <v>0</v>
      </c>
      <c r="O20" s="406">
        <f t="shared" si="9"/>
        <v>0</v>
      </c>
    </row>
    <row r="21" spans="1:15" ht="39" customHeight="1" thickBot="1">
      <c r="B21" s="488" t="s">
        <v>223</v>
      </c>
      <c r="C21" s="488"/>
      <c r="D21" s="488"/>
      <c r="E21" s="407"/>
      <c r="F21" s="406"/>
      <c r="H21" s="407"/>
      <c r="M21" s="406"/>
    </row>
    <row r="22" spans="1:15" s="388" customFormat="1" ht="63" customHeight="1">
      <c r="A22" s="408"/>
      <c r="B22" s="409" t="s">
        <v>116</v>
      </c>
      <c r="C22" s="409" t="s">
        <v>117</v>
      </c>
      <c r="D22" s="409" t="s">
        <v>221</v>
      </c>
      <c r="E22" s="409" t="s">
        <v>221</v>
      </c>
      <c r="F22" s="410" t="s">
        <v>221</v>
      </c>
      <c r="G22" s="409" t="s">
        <v>117</v>
      </c>
      <c r="H22" s="409" t="s">
        <v>221</v>
      </c>
      <c r="I22" s="409" t="s">
        <v>221</v>
      </c>
      <c r="J22" s="411" t="s">
        <v>221</v>
      </c>
      <c r="K22" s="409" t="s">
        <v>117</v>
      </c>
      <c r="L22" s="409" t="s">
        <v>221</v>
      </c>
      <c r="M22" s="412" t="s">
        <v>221</v>
      </c>
      <c r="N22" s="408" t="s">
        <v>221</v>
      </c>
      <c r="O22" s="411" t="s">
        <v>221</v>
      </c>
    </row>
    <row r="23" spans="1:15" ht="23.25" customHeight="1">
      <c r="A23" s="413">
        <v>1</v>
      </c>
      <c r="B23" s="414"/>
      <c r="C23" s="397"/>
      <c r="D23" s="397" t="s">
        <v>221</v>
      </c>
      <c r="E23" s="397" t="s">
        <v>221</v>
      </c>
      <c r="F23" s="415"/>
      <c r="G23" s="416"/>
      <c r="H23" s="397" t="s">
        <v>221</v>
      </c>
      <c r="I23" s="397" t="s">
        <v>221</v>
      </c>
      <c r="J23" s="415"/>
      <c r="K23" s="416"/>
      <c r="L23" s="397" t="s">
        <v>221</v>
      </c>
      <c r="M23" s="417"/>
      <c r="N23" s="418" t="s">
        <v>221</v>
      </c>
      <c r="O23" s="419" t="s">
        <v>221</v>
      </c>
    </row>
    <row r="24" spans="1:15" ht="23.25" customHeight="1">
      <c r="A24" s="413">
        <v>2</v>
      </c>
      <c r="B24" s="414"/>
      <c r="C24" s="397"/>
      <c r="D24" s="397" t="s">
        <v>221</v>
      </c>
      <c r="E24" s="397" t="s">
        <v>221</v>
      </c>
      <c r="F24" s="415"/>
      <c r="G24" s="416"/>
      <c r="H24" s="397" t="s">
        <v>221</v>
      </c>
      <c r="I24" s="397" t="s">
        <v>221</v>
      </c>
      <c r="J24" s="415"/>
      <c r="K24" s="416"/>
      <c r="L24" s="397" t="s">
        <v>221</v>
      </c>
      <c r="M24" s="417"/>
      <c r="N24" s="418" t="s">
        <v>221</v>
      </c>
      <c r="O24" s="419" t="s">
        <v>221</v>
      </c>
    </row>
    <row r="25" spans="1:15" s="388" customFormat="1" ht="23.25" customHeight="1">
      <c r="A25" s="413">
        <v>3</v>
      </c>
      <c r="B25" s="420"/>
      <c r="C25" s="397"/>
      <c r="D25" s="397" t="s">
        <v>221</v>
      </c>
      <c r="E25" s="397" t="s">
        <v>221</v>
      </c>
      <c r="F25" s="415"/>
      <c r="G25" s="416"/>
      <c r="H25" s="397" t="s">
        <v>221</v>
      </c>
      <c r="I25" s="397" t="s">
        <v>221</v>
      </c>
      <c r="J25" s="415"/>
      <c r="K25" s="416"/>
      <c r="L25" s="397" t="s">
        <v>221</v>
      </c>
      <c r="M25" s="417"/>
      <c r="N25" s="421" t="s">
        <v>221</v>
      </c>
      <c r="O25" s="422" t="s">
        <v>221</v>
      </c>
    </row>
    <row r="26" spans="1:15" s="388" customFormat="1" ht="24" customHeight="1">
      <c r="A26" s="423"/>
      <c r="B26" s="424" t="s">
        <v>62</v>
      </c>
      <c r="C26" s="403" t="s">
        <v>221</v>
      </c>
      <c r="D26" s="403" t="s">
        <v>221</v>
      </c>
      <c r="E26" s="403" t="s">
        <v>221</v>
      </c>
      <c r="F26" s="425">
        <f>SUM(F23:F25)</f>
        <v>0</v>
      </c>
      <c r="G26" s="426" t="s">
        <v>221</v>
      </c>
      <c r="H26" s="403" t="s">
        <v>221</v>
      </c>
      <c r="I26" s="403" t="s">
        <v>221</v>
      </c>
      <c r="J26" s="425">
        <f>SUM(J23:J25)</f>
        <v>0</v>
      </c>
      <c r="K26" s="426" t="s">
        <v>221</v>
      </c>
      <c r="L26" s="403" t="s">
        <v>221</v>
      </c>
      <c r="M26" s="427">
        <f>SUM(M23:M25)</f>
        <v>0</v>
      </c>
      <c r="N26" s="423" t="s">
        <v>221</v>
      </c>
      <c r="O26" s="428" t="s">
        <v>221</v>
      </c>
    </row>
    <row r="27" spans="1:15" s="388" customFormat="1" ht="27" customHeight="1" thickBot="1">
      <c r="A27" s="429"/>
      <c r="B27" s="430" t="s">
        <v>187</v>
      </c>
      <c r="C27" s="431"/>
      <c r="D27" s="431" t="s">
        <v>221</v>
      </c>
      <c r="E27" s="431" t="s">
        <v>221</v>
      </c>
      <c r="F27" s="432">
        <f>+F20-F26</f>
        <v>326.5</v>
      </c>
      <c r="G27" s="433" t="s">
        <v>221</v>
      </c>
      <c r="H27" s="431" t="s">
        <v>221</v>
      </c>
      <c r="I27" s="431" t="s">
        <v>221</v>
      </c>
      <c r="J27" s="432">
        <f>J20-J26</f>
        <v>66.3</v>
      </c>
      <c r="K27" s="433" t="s">
        <v>221</v>
      </c>
      <c r="L27" s="431" t="s">
        <v>221</v>
      </c>
      <c r="M27" s="434">
        <f>M20-M26</f>
        <v>0</v>
      </c>
      <c r="N27" s="429" t="s">
        <v>221</v>
      </c>
      <c r="O27" s="432">
        <f>+O20-M26</f>
        <v>0</v>
      </c>
    </row>
    <row r="28" spans="1:15" s="388" customFormat="1" ht="25.5" customHeight="1" thickBot="1">
      <c r="B28" s="435"/>
      <c r="F28" s="406"/>
      <c r="J28" s="436" t="s">
        <v>118</v>
      </c>
      <c r="K28" s="437"/>
      <c r="L28" s="437"/>
      <c r="M28" s="438">
        <f>+F26+J26+M26</f>
        <v>0</v>
      </c>
    </row>
    <row r="29" spans="1:15" s="388" customFormat="1" ht="20.25" customHeight="1">
      <c r="B29" s="435"/>
      <c r="F29" s="406"/>
      <c r="M29" s="406"/>
    </row>
    <row r="30" spans="1:15" s="388" customFormat="1" ht="25.5" customHeight="1">
      <c r="B30" s="387"/>
      <c r="C30" s="489" t="s">
        <v>2</v>
      </c>
      <c r="D30" s="489"/>
      <c r="E30" s="387"/>
      <c r="F30" s="387"/>
      <c r="G30" s="490"/>
      <c r="H30" s="490"/>
      <c r="I30" s="439"/>
      <c r="J30" s="491" t="e">
        <f>+'Ekamut-caxs'!#REF!</f>
        <v>#REF!</v>
      </c>
      <c r="K30" s="491"/>
      <c r="M30" s="406"/>
    </row>
    <row r="31" spans="1:15" s="388" customFormat="1">
      <c r="C31" s="440"/>
      <c r="D31" s="440"/>
      <c r="E31" s="387"/>
      <c r="F31" s="387"/>
      <c r="G31" s="492" t="s">
        <v>84</v>
      </c>
      <c r="H31" s="492"/>
      <c r="I31" s="441"/>
      <c r="J31" s="492" t="s">
        <v>101</v>
      </c>
      <c r="K31" s="492"/>
    </row>
    <row r="32" spans="1:15" s="388" customFormat="1" ht="23.25" customHeight="1">
      <c r="B32" s="387"/>
      <c r="C32" s="442" t="s">
        <v>6</v>
      </c>
      <c r="D32" s="442"/>
      <c r="E32" s="387"/>
      <c r="F32" s="387"/>
      <c r="G32" s="491"/>
      <c r="H32" s="491"/>
      <c r="I32" s="443"/>
      <c r="J32" s="491" t="e">
        <f>+'Ekamut-caxs'!#REF!</f>
        <v>#REF!</v>
      </c>
      <c r="K32" s="491"/>
    </row>
    <row r="33" spans="3:13" s="388" customFormat="1">
      <c r="C33" s="407"/>
      <c r="D33" s="407"/>
      <c r="G33" s="492" t="s">
        <v>84</v>
      </c>
      <c r="H33" s="492"/>
      <c r="I33" s="441"/>
      <c r="J33" s="492" t="s">
        <v>101</v>
      </c>
      <c r="K33" s="492"/>
    </row>
    <row r="34" spans="3:13">
      <c r="F34" s="387" t="s">
        <v>1</v>
      </c>
    </row>
    <row r="35" spans="3:13" ht="16.5" customHeight="1">
      <c r="C35" s="444" t="s">
        <v>102</v>
      </c>
      <c r="D35" s="444"/>
      <c r="E35" s="444" t="s">
        <v>103</v>
      </c>
      <c r="F35" s="444" t="s">
        <v>270</v>
      </c>
      <c r="I35" s="445" t="s">
        <v>104</v>
      </c>
      <c r="J35" s="446" t="s">
        <v>177</v>
      </c>
      <c r="K35" s="446"/>
      <c r="L35" s="446" t="s">
        <v>178</v>
      </c>
      <c r="M35" s="446" t="s">
        <v>269</v>
      </c>
    </row>
    <row r="36" spans="3:13" ht="16.5" customHeight="1">
      <c r="C36" s="444" t="s">
        <v>105</v>
      </c>
      <c r="D36" s="444"/>
      <c r="E36" s="444" t="s">
        <v>103</v>
      </c>
      <c r="F36" s="444" t="s">
        <v>186</v>
      </c>
      <c r="I36" s="487" t="s">
        <v>188</v>
      </c>
      <c r="J36" s="487"/>
      <c r="K36" s="446"/>
      <c r="L36" s="487" t="s">
        <v>203</v>
      </c>
      <c r="M36" s="487"/>
    </row>
    <row r="37" spans="3:13">
      <c r="C37" s="444"/>
      <c r="D37" s="444"/>
      <c r="E37" s="487" t="s">
        <v>189</v>
      </c>
      <c r="F37" s="487"/>
      <c r="I37" s="487"/>
      <c r="J37" s="487"/>
      <c r="K37" s="446"/>
      <c r="L37" s="487"/>
      <c r="M37" s="487"/>
    </row>
    <row r="38" spans="3:13">
      <c r="C38" s="444"/>
      <c r="D38" s="444"/>
      <c r="E38" s="487"/>
      <c r="F38" s="48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60" orientation="landscape" r:id="rId1"/>
  <colBreaks count="1" manualBreakCount="1">
    <brk id="20" max="33" man="1"/>
  </colBreaks>
  <ignoredErrors>
    <ignoredError sqref="E8:E18 F7:F19 I13 I8:I12 I14:I19 J8:L19 J7:K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16" workbookViewId="0">
      <selection activeCell="A60" sqref="A60"/>
    </sheetView>
  </sheetViews>
  <sheetFormatPr defaultColWidth="9.140625" defaultRowHeight="15"/>
  <cols>
    <col min="1" max="1" width="4.42578125" style="343" customWidth="1"/>
    <col min="2" max="2" width="43.7109375" style="342" customWidth="1"/>
    <col min="3" max="3" width="17" style="342" customWidth="1"/>
    <col min="4" max="4" width="16.7109375" style="342" customWidth="1"/>
    <col min="5" max="5" width="13.85546875" style="342" customWidth="1"/>
    <col min="6" max="6" width="14.140625" style="342" customWidth="1"/>
    <col min="7" max="16384" width="9.140625" style="342"/>
  </cols>
  <sheetData>
    <row r="1" spans="1:7" s="341" customFormat="1" ht="24" customHeight="1">
      <c r="A1" s="495" t="s">
        <v>60</v>
      </c>
      <c r="B1" s="495"/>
      <c r="C1" s="495"/>
      <c r="D1" s="495"/>
      <c r="E1" s="495"/>
      <c r="F1" s="495"/>
    </row>
    <row r="2" spans="1:7" ht="29.25" customHeight="1">
      <c r="A2" s="496" t="str">
        <f>+'Ekamut-caxs'!A7:E7</f>
        <v>«ԵՐԵՎԱՆԻ ԿԵՆՏՐՈՆԻ ՄԱՆԿԱՊԱՏԱՆԵԿԱՆ ՀԱՄԱԼԻՐ ՄԱՐԶԱԴՊՐՈՑ » ՀՈԱԿ-ի</v>
      </c>
      <c r="B2" s="496"/>
      <c r="C2" s="496"/>
      <c r="D2" s="496"/>
      <c r="E2" s="496"/>
      <c r="F2" s="496"/>
    </row>
    <row r="3" spans="1:7" ht="34.9" customHeight="1">
      <c r="A3" s="496" t="s">
        <v>256</v>
      </c>
      <c r="B3" s="496"/>
      <c r="C3" s="496"/>
      <c r="D3" s="496"/>
      <c r="E3" s="496"/>
      <c r="F3" s="496"/>
    </row>
    <row r="4" spans="1:7" ht="16.5">
      <c r="G4" s="344" t="s">
        <v>244</v>
      </c>
    </row>
    <row r="5" spans="1:7" ht="15.75" thickBot="1"/>
    <row r="6" spans="1:7" ht="60">
      <c r="A6" s="345" t="s">
        <v>3</v>
      </c>
      <c r="B6" s="346" t="s">
        <v>245</v>
      </c>
      <c r="C6" s="347" t="s">
        <v>246</v>
      </c>
      <c r="D6" s="345" t="s">
        <v>247</v>
      </c>
      <c r="E6" s="346" t="s">
        <v>248</v>
      </c>
      <c r="F6" s="347" t="s">
        <v>249</v>
      </c>
    </row>
    <row r="7" spans="1:7" s="352" customFormat="1" ht="39.75" customHeight="1">
      <c r="A7" s="348">
        <v>1</v>
      </c>
      <c r="B7" s="349"/>
      <c r="C7" s="350">
        <f>SUM(C8:C15)</f>
        <v>0</v>
      </c>
      <c r="D7" s="350">
        <f>SUM(D8:D15)</f>
        <v>0</v>
      </c>
      <c r="E7" s="351">
        <f>SUM(E8:E15)</f>
        <v>0</v>
      </c>
      <c r="F7" s="351">
        <f>SUM(F8:F15)</f>
        <v>0</v>
      </c>
    </row>
    <row r="8" spans="1:7" ht="25.5" customHeight="1">
      <c r="A8" s="353">
        <v>1.1000000000000001</v>
      </c>
      <c r="B8" s="354"/>
      <c r="C8" s="355"/>
      <c r="D8" s="353"/>
      <c r="E8" s="356"/>
      <c r="F8" s="355"/>
    </row>
    <row r="9" spans="1:7" ht="26.25" customHeight="1">
      <c r="A9" s="353">
        <v>1.2</v>
      </c>
      <c r="B9" s="354"/>
      <c r="C9" s="355"/>
      <c r="D9" s="353"/>
      <c r="E9" s="356"/>
      <c r="F9" s="355"/>
    </row>
    <row r="10" spans="1:7" ht="26.25" customHeight="1">
      <c r="A10" s="353">
        <v>1.3</v>
      </c>
      <c r="B10" s="354"/>
      <c r="C10" s="355"/>
      <c r="D10" s="353"/>
      <c r="E10" s="356"/>
      <c r="F10" s="355"/>
    </row>
    <row r="11" spans="1:7" ht="26.25" customHeight="1">
      <c r="A11" s="353">
        <v>1.4</v>
      </c>
      <c r="B11" s="354"/>
      <c r="C11" s="355"/>
      <c r="D11" s="353"/>
      <c r="E11" s="356"/>
      <c r="F11" s="355"/>
    </row>
    <row r="12" spans="1:7" ht="26.25" customHeight="1">
      <c r="A12" s="353">
        <v>1.5</v>
      </c>
      <c r="B12" s="354"/>
      <c r="C12" s="355"/>
      <c r="D12" s="353"/>
      <c r="E12" s="356"/>
      <c r="F12" s="355"/>
    </row>
    <row r="13" spans="1:7" ht="26.25" customHeight="1">
      <c r="A13" s="353">
        <v>1.6</v>
      </c>
      <c r="B13" s="354"/>
      <c r="C13" s="355"/>
      <c r="D13" s="353"/>
      <c r="E13" s="356"/>
      <c r="F13" s="355"/>
    </row>
    <row r="14" spans="1:7" ht="26.25" customHeight="1">
      <c r="A14" s="353">
        <v>1.7</v>
      </c>
      <c r="B14" s="354"/>
      <c r="C14" s="355"/>
      <c r="D14" s="353"/>
      <c r="E14" s="356"/>
      <c r="F14" s="355"/>
    </row>
    <row r="15" spans="1:7" ht="25.5" customHeight="1">
      <c r="A15" s="353">
        <v>1.8</v>
      </c>
      <c r="B15" s="354"/>
      <c r="C15" s="355"/>
      <c r="D15" s="353"/>
      <c r="E15" s="356"/>
      <c r="F15" s="355"/>
    </row>
    <row r="16" spans="1:7" s="352" customFormat="1" ht="42" customHeight="1">
      <c r="A16" s="348">
        <v>2</v>
      </c>
      <c r="B16" s="349"/>
      <c r="C16" s="350">
        <f>SUM(C17:C19)</f>
        <v>0</v>
      </c>
      <c r="D16" s="348">
        <f>SUM(D17:D19)</f>
        <v>0</v>
      </c>
      <c r="E16" s="351">
        <f>SUM(E17:E19)</f>
        <v>0</v>
      </c>
      <c r="F16" s="350">
        <f>SUM(F17:F19)</f>
        <v>0</v>
      </c>
    </row>
    <row r="17" spans="1:6" ht="21.75" customHeight="1">
      <c r="A17" s="353">
        <v>2.1</v>
      </c>
      <c r="B17" s="354"/>
      <c r="C17" s="355"/>
      <c r="D17" s="353"/>
      <c r="E17" s="356"/>
      <c r="F17" s="355"/>
    </row>
    <row r="18" spans="1:6" ht="21.75" customHeight="1">
      <c r="A18" s="353">
        <v>2.2000000000000002</v>
      </c>
      <c r="B18" s="354"/>
      <c r="C18" s="355"/>
      <c r="D18" s="353"/>
      <c r="E18" s="356"/>
      <c r="F18" s="355"/>
    </row>
    <row r="19" spans="1:6" ht="21.75" customHeight="1">
      <c r="A19" s="353">
        <v>2.2999999999999998</v>
      </c>
      <c r="B19" s="354"/>
      <c r="C19" s="355"/>
      <c r="D19" s="353"/>
      <c r="E19" s="356"/>
      <c r="F19" s="357"/>
    </row>
    <row r="20" spans="1:6" s="352" customFormat="1" ht="37.5" customHeight="1">
      <c r="A20" s="348">
        <v>3</v>
      </c>
      <c r="B20" s="349"/>
      <c r="C20" s="350">
        <f>SUM(C21:C23)</f>
        <v>0</v>
      </c>
      <c r="D20" s="348">
        <f>SUM(D21:D23)</f>
        <v>0</v>
      </c>
      <c r="E20" s="351">
        <f>SUM(E21:E23)</f>
        <v>0</v>
      </c>
      <c r="F20" s="350">
        <f>SUM(F21:F23)</f>
        <v>0</v>
      </c>
    </row>
    <row r="21" spans="1:6" ht="23.25" customHeight="1">
      <c r="A21" s="353">
        <v>3.1</v>
      </c>
      <c r="B21" s="354"/>
      <c r="C21" s="355"/>
      <c r="D21" s="353"/>
      <c r="E21" s="356"/>
      <c r="F21" s="357"/>
    </row>
    <row r="22" spans="1:6" ht="23.25" customHeight="1">
      <c r="A22" s="353">
        <v>3.2</v>
      </c>
      <c r="B22" s="354"/>
      <c r="C22" s="355"/>
      <c r="D22" s="353"/>
      <c r="E22" s="356"/>
      <c r="F22" s="357"/>
    </row>
    <row r="23" spans="1:6" ht="23.25" customHeight="1">
      <c r="A23" s="353">
        <v>3.3</v>
      </c>
      <c r="B23" s="354"/>
      <c r="C23" s="355"/>
      <c r="D23" s="353"/>
      <c r="E23" s="356"/>
      <c r="F23" s="357"/>
    </row>
    <row r="24" spans="1:6" s="352" customFormat="1" ht="37.5" customHeight="1">
      <c r="A24" s="348">
        <v>4</v>
      </c>
      <c r="B24" s="349"/>
      <c r="C24" s="350">
        <f>SUM(C25:C27)</f>
        <v>0</v>
      </c>
      <c r="D24" s="348">
        <f>SUM(D25:D27)</f>
        <v>0</v>
      </c>
      <c r="E24" s="351">
        <f>SUM(E25:E27)</f>
        <v>0</v>
      </c>
      <c r="F24" s="350">
        <f>SUM(F25:F27)</f>
        <v>0</v>
      </c>
    </row>
    <row r="25" spans="1:6" ht="23.25" customHeight="1">
      <c r="A25" s="353">
        <v>4.0999999999999996</v>
      </c>
      <c r="B25" s="354"/>
      <c r="C25" s="355"/>
      <c r="D25" s="353"/>
      <c r="E25" s="356"/>
      <c r="F25" s="357"/>
    </row>
    <row r="26" spans="1:6" ht="23.25" customHeight="1">
      <c r="A26" s="353">
        <v>4.2</v>
      </c>
      <c r="B26" s="354"/>
      <c r="C26" s="355"/>
      <c r="D26" s="353"/>
      <c r="E26" s="356"/>
      <c r="F26" s="357"/>
    </row>
    <row r="27" spans="1:6" ht="24.6" customHeight="1">
      <c r="A27" s="353">
        <v>4.3</v>
      </c>
      <c r="B27" s="354"/>
      <c r="C27" s="355"/>
      <c r="D27" s="353"/>
      <c r="E27" s="356"/>
      <c r="F27" s="357"/>
    </row>
    <row r="28" spans="1:6" s="352" customFormat="1" ht="44.25" customHeight="1" thickBot="1">
      <c r="A28" s="358"/>
      <c r="B28" s="359" t="s">
        <v>62</v>
      </c>
      <c r="C28" s="360">
        <f>+C7+C16+C20+C24</f>
        <v>0</v>
      </c>
      <c r="D28" s="360">
        <f>+D7+D16+D20+D24</f>
        <v>0</v>
      </c>
      <c r="E28" s="360">
        <f>+E7+E16+E20+E24</f>
        <v>0</v>
      </c>
      <c r="F28" s="360">
        <f>+F7+F16+F20+F24</f>
        <v>0</v>
      </c>
    </row>
    <row r="29" spans="1:6" ht="20.25" customHeight="1"/>
    <row r="30" spans="1:6" ht="20.25" customHeight="1">
      <c r="B30" s="352" t="s">
        <v>250</v>
      </c>
      <c r="D30" s="361">
        <f>+D28</f>
        <v>0</v>
      </c>
    </row>
    <row r="31" spans="1:6" ht="20.25" customHeight="1">
      <c r="B31" s="341"/>
    </row>
    <row r="32" spans="1:6" ht="20.25" customHeight="1">
      <c r="B32" s="341"/>
    </row>
    <row r="33" spans="2:5" ht="23.25" customHeight="1">
      <c r="B33" s="362" t="s">
        <v>2</v>
      </c>
      <c r="D33" s="497" t="e">
        <f>+'Ekamut-caxs'!#REF!</f>
        <v>#REF!</v>
      </c>
      <c r="E33" s="497"/>
    </row>
    <row r="34" spans="2:5" ht="11.25" customHeight="1">
      <c r="B34" s="363" t="s">
        <v>4</v>
      </c>
      <c r="D34" s="498" t="s">
        <v>5</v>
      </c>
      <c r="E34" s="498"/>
    </row>
    <row r="35" spans="2:5" ht="24" customHeight="1">
      <c r="B35" s="352" t="s">
        <v>6</v>
      </c>
      <c r="D35" s="497" t="e">
        <f>+'Ekamut-caxs'!#REF!</f>
        <v>#REF!</v>
      </c>
      <c r="E35" s="497"/>
    </row>
    <row r="36" spans="2:5" ht="16.5" customHeight="1">
      <c r="B36" s="343" t="s">
        <v>166</v>
      </c>
      <c r="D36" s="494" t="s">
        <v>5</v>
      </c>
      <c r="E36" s="494"/>
    </row>
    <row r="37" spans="2:5" ht="18">
      <c r="E37" s="364"/>
    </row>
    <row r="38" spans="2:5" ht="15.75" customHeight="1">
      <c r="E38" s="365"/>
    </row>
    <row r="39" spans="2:5" ht="21" customHeight="1">
      <c r="E39" s="364"/>
    </row>
    <row r="40" spans="2:5">
      <c r="E40" s="36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05" t="s">
        <v>233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6"/>
      <c r="Z1" s="506"/>
      <c r="AA1" s="506"/>
      <c r="AB1" s="507"/>
    </row>
    <row r="2" spans="1:28" ht="30" customHeight="1">
      <c r="A2" s="508"/>
      <c r="B2" s="509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1"/>
    </row>
    <row r="3" spans="1:28" ht="14.25" customHeight="1">
      <c r="A3" s="296"/>
      <c r="B3" s="297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2" t="s">
        <v>0</v>
      </c>
    </row>
    <row r="4" spans="1:28" ht="30" customHeight="1" thickBot="1">
      <c r="A4" s="296"/>
      <c r="B4" s="297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</row>
    <row r="5" spans="1:28" s="300" customFormat="1" ht="108" customHeight="1">
      <c r="A5" s="298"/>
      <c r="B5" s="328"/>
      <c r="C5" s="521" t="s">
        <v>3</v>
      </c>
      <c r="D5" s="519" t="s">
        <v>116</v>
      </c>
      <c r="E5" s="333" t="s">
        <v>204</v>
      </c>
      <c r="F5" s="334" t="s">
        <v>205</v>
      </c>
      <c r="G5" s="334" t="s">
        <v>206</v>
      </c>
      <c r="H5" s="334" t="s">
        <v>207</v>
      </c>
      <c r="I5" s="334" t="s">
        <v>208</v>
      </c>
      <c r="J5" s="334" t="s">
        <v>209</v>
      </c>
      <c r="K5" s="335" t="s">
        <v>235</v>
      </c>
      <c r="L5" s="333" t="s">
        <v>210</v>
      </c>
      <c r="M5" s="335" t="s">
        <v>211</v>
      </c>
      <c r="N5" s="333" t="s">
        <v>196</v>
      </c>
      <c r="O5" s="335" t="s">
        <v>211</v>
      </c>
      <c r="P5" s="333" t="s">
        <v>212</v>
      </c>
      <c r="Q5" s="335" t="s">
        <v>234</v>
      </c>
      <c r="R5" s="333" t="s">
        <v>213</v>
      </c>
      <c r="S5" s="335" t="s">
        <v>214</v>
      </c>
      <c r="T5" s="333" t="s">
        <v>215</v>
      </c>
      <c r="U5" s="335" t="s">
        <v>236</v>
      </c>
      <c r="V5" s="333" t="s">
        <v>216</v>
      </c>
      <c r="W5" s="335" t="s">
        <v>237</v>
      </c>
      <c r="X5" s="333" t="s">
        <v>217</v>
      </c>
      <c r="Y5" s="335" t="s">
        <v>238</v>
      </c>
      <c r="Z5" s="503" t="s">
        <v>240</v>
      </c>
      <c r="AA5" s="501" t="s">
        <v>218</v>
      </c>
      <c r="AB5" s="499" t="s">
        <v>219</v>
      </c>
    </row>
    <row r="6" spans="1:28" s="336" customFormat="1" ht="23.25" customHeight="1">
      <c r="A6" s="299"/>
      <c r="B6" s="329"/>
      <c r="C6" s="522"/>
      <c r="D6" s="520"/>
      <c r="E6" s="516">
        <v>28.3</v>
      </c>
      <c r="F6" s="517"/>
      <c r="G6" s="517"/>
      <c r="H6" s="517"/>
      <c r="I6" s="517"/>
      <c r="J6" s="517"/>
      <c r="K6" s="518"/>
      <c r="L6" s="514">
        <v>24.3</v>
      </c>
      <c r="M6" s="515"/>
      <c r="N6" s="514">
        <v>21.8</v>
      </c>
      <c r="O6" s="515"/>
      <c r="P6" s="514">
        <v>32.5</v>
      </c>
      <c r="Q6" s="515"/>
      <c r="R6" s="514">
        <v>27.2</v>
      </c>
      <c r="S6" s="515"/>
      <c r="T6" s="512">
        <v>21</v>
      </c>
      <c r="U6" s="513"/>
      <c r="V6" s="512">
        <v>13</v>
      </c>
      <c r="W6" s="513"/>
      <c r="X6" s="514">
        <v>12.2</v>
      </c>
      <c r="Y6" s="515"/>
      <c r="Z6" s="504"/>
      <c r="AA6" s="502"/>
      <c r="AB6" s="500"/>
    </row>
    <row r="7" spans="1:28" s="300" customFormat="1" ht="97.5" customHeight="1" thickBot="1">
      <c r="A7" s="298">
        <v>198</v>
      </c>
      <c r="B7" s="328">
        <v>1</v>
      </c>
      <c r="C7" s="330">
        <v>1</v>
      </c>
      <c r="D7" s="337" t="s">
        <v>220</v>
      </c>
      <c r="E7" s="324"/>
      <c r="F7" s="325"/>
      <c r="G7" s="326"/>
      <c r="H7" s="327"/>
      <c r="I7" s="326"/>
      <c r="J7" s="339">
        <f>+E7+F7+G7+H7+I7</f>
        <v>0</v>
      </c>
      <c r="K7" s="340">
        <f>+J7*E6</f>
        <v>0</v>
      </c>
      <c r="L7" s="338"/>
      <c r="M7" s="340">
        <f>+L7*L6</f>
        <v>0</v>
      </c>
      <c r="N7" s="338"/>
      <c r="O7" s="340">
        <f>+N7*N6</f>
        <v>0</v>
      </c>
      <c r="P7" s="338"/>
      <c r="Q7" s="340">
        <f>+P7*P6</f>
        <v>0</v>
      </c>
      <c r="R7" s="330"/>
      <c r="S7" s="340">
        <f>+R7*R6</f>
        <v>0</v>
      </c>
      <c r="T7" s="330"/>
      <c r="U7" s="340">
        <f>+T7*T6</f>
        <v>0</v>
      </c>
      <c r="V7" s="330"/>
      <c r="W7" s="340">
        <f>+V7*V6</f>
        <v>0</v>
      </c>
      <c r="X7" s="330"/>
      <c r="Y7" s="340">
        <f>+X7*X6</f>
        <v>0</v>
      </c>
      <c r="Z7" s="330">
        <f>+J7+L7+N7+P7+R7+T7+V7+X7</f>
        <v>0</v>
      </c>
      <c r="AA7" s="340">
        <f>+K7+M7+O7+Q7+S7+U7+W7+Y7</f>
        <v>0</v>
      </c>
      <c r="AB7" s="34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https://mul2.yerevan.am/tasks/2175910/oneclick?token=831b9a5daf42df212b8f4c1bea3d91ba</cp:keywords>
  <cp:lastModifiedBy>Lusine Petrosyan</cp:lastModifiedBy>
  <cp:lastPrinted>2025-03-24T07:39:34Z</cp:lastPrinted>
  <dcterms:created xsi:type="dcterms:W3CDTF">1996-10-14T23:33:28Z</dcterms:created>
  <dcterms:modified xsi:type="dcterms:W3CDTF">2025-05-20T08:15:10Z</dcterms:modified>
</cp:coreProperties>
</file>